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jpark16_worldbank_org/Documents/EAP_THA_Heat_Paper/EAP_THA_BKK_Heat_Package/Outputs/"/>
    </mc:Choice>
  </mc:AlternateContent>
  <xr:revisionPtr revIDLastSave="48" documentId="8_{11C40E36-3C5E-43C4-84BC-A693DC8F6A7D}" xr6:coauthVersionLast="47" xr6:coauthVersionMax="47" xr10:uidLastSave="{AFA27FF6-7E36-4C76-80AA-26923A4AFC4E}"/>
  <bookViews>
    <workbookView xWindow="-108" yWindow="-108" windowWidth="30912" windowHeight="15588" activeTab="1" xr2:uid="{2AFE6FF4-B05E-4524-A1CB-DE4840B9B38E}"/>
  </bookViews>
  <sheets>
    <sheet name="fig1" sheetId="1" r:id="rId1"/>
    <sheet name="fig2" sheetId="2" r:id="rId2"/>
    <sheet name="fig3" sheetId="3" r:id="rId3"/>
    <sheet name="fig5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4" l="1"/>
  <c r="E7" i="4" s="1"/>
  <c r="E18" i="4" s="1"/>
  <c r="D11" i="4"/>
  <c r="D6" i="4" s="1"/>
  <c r="D17" i="4" s="1"/>
  <c r="L18" i="4" s="1"/>
  <c r="C11" i="4"/>
  <c r="C7" i="4" s="1"/>
  <c r="C18" i="4" s="1"/>
  <c r="E49" i="3"/>
  <c r="D49" i="3"/>
  <c r="C49" i="3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C6" i="4" l="1"/>
  <c r="C17" i="4" s="1"/>
  <c r="K18" i="4" s="1"/>
  <c r="K19" i="4"/>
  <c r="M19" i="4"/>
  <c r="E6" i="4"/>
  <c r="E17" i="4" s="1"/>
  <c r="M18" i="4" s="1"/>
  <c r="D7" i="4"/>
  <c r="D18" i="4" s="1"/>
  <c r="L19" i="4" l="1"/>
</calcChain>
</file>

<file path=xl/sharedStrings.xml><?xml version="1.0" encoding="utf-8"?>
<sst xmlns="http://schemas.openxmlformats.org/spreadsheetml/2006/main" count="104" uniqueCount="40">
  <si>
    <t>Temperature (oC)</t>
  </si>
  <si>
    <t>Lag 0-7</t>
  </si>
  <si>
    <t>RR</t>
  </si>
  <si>
    <t>95% Low</t>
  </si>
  <si>
    <t>95% Upp</t>
  </si>
  <si>
    <t>year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</si>
  <si>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</si>
  <si>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</si>
  <si>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</si>
  <si>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</si>
  <si>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</si>
  <si>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</si>
  <si>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</si>
  <si>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</si>
  <si>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</si>
  <si>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</si>
  <si>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</si>
  <si>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</si>
  <si>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</si>
  <si>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Median</t>
  </si>
  <si>
    <t>Year</t>
  </si>
  <si>
    <t>Statistics</t>
  </si>
  <si>
    <t>2016–2018</t>
  </si>
  <si>
    <t>total</t>
  </si>
  <si>
    <t>counterfactual</t>
  </si>
  <si>
    <t>heat attributable</t>
  </si>
  <si>
    <t>Lower bound</t>
  </si>
  <si>
    <t>Upper bound</t>
  </si>
  <si>
    <t>Lower</t>
  </si>
  <si>
    <t>Upper</t>
  </si>
  <si>
    <t>Heat attributable deaths</t>
  </si>
  <si>
    <t>CPI (USD)</t>
  </si>
  <si>
    <t>VSL (million USD)</t>
  </si>
  <si>
    <t>Exchange rate</t>
  </si>
  <si>
    <t>USD to THB</t>
  </si>
  <si>
    <t>Economic costs</t>
  </si>
  <si>
    <t>(million)</t>
  </si>
  <si>
    <t>% GDP</t>
  </si>
  <si>
    <t>BKK GDP (bil)</t>
  </si>
  <si>
    <t>Optimal temperature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</si>
</sst>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/>
    <xf numFmtId="164" fontId="0" fillId="0" borderId="0" xfId="0" applyNumberFormat="1"/>
    <xf numFmtId="1" fontId="0" fillId="0" borderId="0" xfId="0" applyNumberForma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165" fontId="0" fillId="3" borderId="0" xfId="0" applyNumberFormat="1" applyFill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165" fontId="0" fillId="0" borderId="0" xfId="0" applyNumberFormat="1"/>
    <xf numFmtId="165" fontId="1" fillId="0" borderId="0" xfId="0" applyNumberFormat="1" applyFont="1"/>
    <xf numFmtId="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2"/>
          <c:spPr>
            <a:ln w="3810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'fig1'!$A$123:$A$333</c:f>
              <c:numCache>
                <c:formatCode>0.0</c:formatCode>
                <c:ptCount val="211"/>
                <c:pt idx="0">
                  <c:v>17</c:v>
                </c:pt>
                <c:pt idx="1">
                  <c:v>17.100000000000001</c:v>
                </c:pt>
                <c:pt idx="2">
                  <c:v>17.2</c:v>
                </c:pt>
                <c:pt idx="3">
                  <c:v>17.3</c:v>
                </c:pt>
                <c:pt idx="4">
                  <c:v>17.399999999999999</c:v>
                </c:pt>
                <c:pt idx="5">
                  <c:v>17.5</c:v>
                </c:pt>
                <c:pt idx="6">
                  <c:v>17.600000000000001</c:v>
                </c:pt>
                <c:pt idx="7">
                  <c:v>17.7</c:v>
                </c:pt>
                <c:pt idx="8">
                  <c:v>17.8</c:v>
                </c:pt>
                <c:pt idx="9">
                  <c:v>17.899999999999999</c:v>
                </c:pt>
                <c:pt idx="10">
                  <c:v>18</c:v>
                </c:pt>
                <c:pt idx="11">
                  <c:v>18.100000000000001</c:v>
                </c:pt>
                <c:pt idx="12">
                  <c:v>18.2</c:v>
                </c:pt>
                <c:pt idx="13">
                  <c:v>18.3</c:v>
                </c:pt>
                <c:pt idx="14">
                  <c:v>18.399999999999999</c:v>
                </c:pt>
                <c:pt idx="15">
                  <c:v>18.5</c:v>
                </c:pt>
                <c:pt idx="16">
                  <c:v>18.600000000000001</c:v>
                </c:pt>
                <c:pt idx="17">
                  <c:v>18.7</c:v>
                </c:pt>
                <c:pt idx="18">
                  <c:v>18.8</c:v>
                </c:pt>
                <c:pt idx="19">
                  <c:v>18.899999999999999</c:v>
                </c:pt>
                <c:pt idx="20">
                  <c:v>19</c:v>
                </c:pt>
                <c:pt idx="21">
                  <c:v>19.100000000000001</c:v>
                </c:pt>
                <c:pt idx="22">
                  <c:v>19.2</c:v>
                </c:pt>
                <c:pt idx="23">
                  <c:v>19.3</c:v>
                </c:pt>
                <c:pt idx="24">
                  <c:v>19.399999999999999</c:v>
                </c:pt>
                <c:pt idx="25">
                  <c:v>19.5</c:v>
                </c:pt>
                <c:pt idx="26">
                  <c:v>19.600000000000001</c:v>
                </c:pt>
                <c:pt idx="27">
                  <c:v>19.7</c:v>
                </c:pt>
                <c:pt idx="28">
                  <c:v>19.8</c:v>
                </c:pt>
                <c:pt idx="29">
                  <c:v>19.899999999999999</c:v>
                </c:pt>
                <c:pt idx="30">
                  <c:v>20</c:v>
                </c:pt>
                <c:pt idx="31">
                  <c:v>20.100000000000001</c:v>
                </c:pt>
                <c:pt idx="32">
                  <c:v>20.2</c:v>
                </c:pt>
                <c:pt idx="33">
                  <c:v>20.3</c:v>
                </c:pt>
                <c:pt idx="34">
                  <c:v>20.399999999999999</c:v>
                </c:pt>
                <c:pt idx="35">
                  <c:v>20.5</c:v>
                </c:pt>
                <c:pt idx="36">
                  <c:v>20.6</c:v>
                </c:pt>
                <c:pt idx="37">
                  <c:v>20.7</c:v>
                </c:pt>
                <c:pt idx="38">
                  <c:v>20.8</c:v>
                </c:pt>
                <c:pt idx="39">
                  <c:v>20.9</c:v>
                </c:pt>
                <c:pt idx="40">
                  <c:v>21</c:v>
                </c:pt>
                <c:pt idx="41">
                  <c:v>21.1</c:v>
                </c:pt>
                <c:pt idx="42">
                  <c:v>21.2</c:v>
                </c:pt>
                <c:pt idx="43">
                  <c:v>21.3</c:v>
                </c:pt>
                <c:pt idx="44">
                  <c:v>21.4</c:v>
                </c:pt>
                <c:pt idx="45">
                  <c:v>21.5</c:v>
                </c:pt>
                <c:pt idx="46">
                  <c:v>21.6</c:v>
                </c:pt>
                <c:pt idx="47">
                  <c:v>21.7</c:v>
                </c:pt>
                <c:pt idx="48">
                  <c:v>21.8</c:v>
                </c:pt>
                <c:pt idx="49">
                  <c:v>21.9</c:v>
                </c:pt>
                <c:pt idx="50">
                  <c:v>22</c:v>
                </c:pt>
                <c:pt idx="51">
                  <c:v>22.1</c:v>
                </c:pt>
                <c:pt idx="52">
                  <c:v>22.2</c:v>
                </c:pt>
                <c:pt idx="53">
                  <c:v>22.3</c:v>
                </c:pt>
                <c:pt idx="54">
                  <c:v>22.4</c:v>
                </c:pt>
                <c:pt idx="55">
                  <c:v>22.5</c:v>
                </c:pt>
                <c:pt idx="56">
                  <c:v>22.6</c:v>
                </c:pt>
                <c:pt idx="57">
                  <c:v>22.7</c:v>
                </c:pt>
                <c:pt idx="58">
                  <c:v>22.8</c:v>
                </c:pt>
                <c:pt idx="59">
                  <c:v>22.9</c:v>
                </c:pt>
                <c:pt idx="60">
                  <c:v>23</c:v>
                </c:pt>
                <c:pt idx="61">
                  <c:v>23.1</c:v>
                </c:pt>
                <c:pt idx="62">
                  <c:v>23.2</c:v>
                </c:pt>
                <c:pt idx="63">
                  <c:v>23.3</c:v>
                </c:pt>
                <c:pt idx="64">
                  <c:v>23.4</c:v>
                </c:pt>
                <c:pt idx="65">
                  <c:v>23.5</c:v>
                </c:pt>
                <c:pt idx="66">
                  <c:v>23.6</c:v>
                </c:pt>
                <c:pt idx="67">
                  <c:v>23.7</c:v>
                </c:pt>
                <c:pt idx="68">
                  <c:v>23.8</c:v>
                </c:pt>
                <c:pt idx="69">
                  <c:v>23.9</c:v>
                </c:pt>
                <c:pt idx="70">
                  <c:v>24</c:v>
                </c:pt>
                <c:pt idx="71">
                  <c:v>24.1</c:v>
                </c:pt>
                <c:pt idx="72">
                  <c:v>24.2</c:v>
                </c:pt>
                <c:pt idx="73">
                  <c:v>24.3</c:v>
                </c:pt>
                <c:pt idx="74">
                  <c:v>24.4</c:v>
                </c:pt>
                <c:pt idx="75">
                  <c:v>24.5</c:v>
                </c:pt>
                <c:pt idx="76">
                  <c:v>24.6</c:v>
                </c:pt>
                <c:pt idx="77">
                  <c:v>24.7</c:v>
                </c:pt>
                <c:pt idx="78">
                  <c:v>24.8</c:v>
                </c:pt>
                <c:pt idx="79">
                  <c:v>24.9</c:v>
                </c:pt>
                <c:pt idx="80">
                  <c:v>25</c:v>
                </c:pt>
                <c:pt idx="81">
                  <c:v>25.1</c:v>
                </c:pt>
                <c:pt idx="82">
                  <c:v>25.2</c:v>
                </c:pt>
                <c:pt idx="83">
                  <c:v>25.3</c:v>
                </c:pt>
                <c:pt idx="84">
                  <c:v>25.4</c:v>
                </c:pt>
                <c:pt idx="85">
                  <c:v>25.5</c:v>
                </c:pt>
                <c:pt idx="86">
                  <c:v>25.6</c:v>
                </c:pt>
                <c:pt idx="87">
                  <c:v>25.7</c:v>
                </c:pt>
                <c:pt idx="88">
                  <c:v>25.8</c:v>
                </c:pt>
                <c:pt idx="89">
                  <c:v>25.9</c:v>
                </c:pt>
                <c:pt idx="90">
                  <c:v>26</c:v>
                </c:pt>
                <c:pt idx="91">
                  <c:v>26.1</c:v>
                </c:pt>
                <c:pt idx="92">
                  <c:v>26.2</c:v>
                </c:pt>
                <c:pt idx="93">
                  <c:v>26.3</c:v>
                </c:pt>
                <c:pt idx="94">
                  <c:v>26.4</c:v>
                </c:pt>
                <c:pt idx="95">
                  <c:v>26.5</c:v>
                </c:pt>
                <c:pt idx="96">
                  <c:v>26.6</c:v>
                </c:pt>
                <c:pt idx="97">
                  <c:v>26.7</c:v>
                </c:pt>
                <c:pt idx="98">
                  <c:v>26.8</c:v>
                </c:pt>
                <c:pt idx="99">
                  <c:v>26.9</c:v>
                </c:pt>
                <c:pt idx="100">
                  <c:v>27</c:v>
                </c:pt>
                <c:pt idx="101">
                  <c:v>27.1</c:v>
                </c:pt>
                <c:pt idx="102">
                  <c:v>27.2</c:v>
                </c:pt>
                <c:pt idx="103">
                  <c:v>27.3</c:v>
                </c:pt>
                <c:pt idx="104">
                  <c:v>27.4</c:v>
                </c:pt>
                <c:pt idx="105">
                  <c:v>27.5</c:v>
                </c:pt>
                <c:pt idx="106">
                  <c:v>27.6</c:v>
                </c:pt>
                <c:pt idx="107">
                  <c:v>27.7</c:v>
                </c:pt>
                <c:pt idx="108">
                  <c:v>27.8</c:v>
                </c:pt>
                <c:pt idx="109">
                  <c:v>27.9</c:v>
                </c:pt>
                <c:pt idx="110">
                  <c:v>28</c:v>
                </c:pt>
                <c:pt idx="111">
                  <c:v>28.1</c:v>
                </c:pt>
                <c:pt idx="112">
                  <c:v>28.2</c:v>
                </c:pt>
                <c:pt idx="113">
                  <c:v>28.3</c:v>
                </c:pt>
                <c:pt idx="114">
                  <c:v>28.4</c:v>
                </c:pt>
                <c:pt idx="115">
                  <c:v>28.5</c:v>
                </c:pt>
                <c:pt idx="116">
                  <c:v>28.6</c:v>
                </c:pt>
                <c:pt idx="117">
                  <c:v>28.7</c:v>
                </c:pt>
                <c:pt idx="118">
                  <c:v>28.8</c:v>
                </c:pt>
                <c:pt idx="119">
                  <c:v>28.9</c:v>
                </c:pt>
                <c:pt idx="120">
                  <c:v>29</c:v>
                </c:pt>
                <c:pt idx="121">
                  <c:v>29.1</c:v>
                </c:pt>
                <c:pt idx="122">
                  <c:v>29.2</c:v>
                </c:pt>
                <c:pt idx="123">
                  <c:v>29.3</c:v>
                </c:pt>
                <c:pt idx="124">
                  <c:v>29.4</c:v>
                </c:pt>
                <c:pt idx="125">
                  <c:v>29.5</c:v>
                </c:pt>
                <c:pt idx="126">
                  <c:v>29.6</c:v>
                </c:pt>
                <c:pt idx="127">
                  <c:v>29.7</c:v>
                </c:pt>
                <c:pt idx="128">
                  <c:v>29.8</c:v>
                </c:pt>
                <c:pt idx="129">
                  <c:v>29.9</c:v>
                </c:pt>
                <c:pt idx="130">
                  <c:v>30</c:v>
                </c:pt>
                <c:pt idx="131">
                  <c:v>30.1</c:v>
                </c:pt>
                <c:pt idx="132">
                  <c:v>30.2</c:v>
                </c:pt>
                <c:pt idx="133">
                  <c:v>30.3</c:v>
                </c:pt>
                <c:pt idx="134">
                  <c:v>30.4</c:v>
                </c:pt>
                <c:pt idx="135">
                  <c:v>30.5</c:v>
                </c:pt>
                <c:pt idx="136">
                  <c:v>30.6</c:v>
                </c:pt>
                <c:pt idx="137">
                  <c:v>30.7</c:v>
                </c:pt>
                <c:pt idx="138">
                  <c:v>30.8</c:v>
                </c:pt>
                <c:pt idx="139">
                  <c:v>30.9</c:v>
                </c:pt>
                <c:pt idx="140">
                  <c:v>31</c:v>
                </c:pt>
                <c:pt idx="141">
                  <c:v>31.1</c:v>
                </c:pt>
                <c:pt idx="142">
                  <c:v>31.2</c:v>
                </c:pt>
                <c:pt idx="143">
                  <c:v>31.3</c:v>
                </c:pt>
                <c:pt idx="144">
                  <c:v>31.4</c:v>
                </c:pt>
                <c:pt idx="145">
                  <c:v>31.5</c:v>
                </c:pt>
                <c:pt idx="146">
                  <c:v>31.6</c:v>
                </c:pt>
                <c:pt idx="147">
                  <c:v>31.7</c:v>
                </c:pt>
                <c:pt idx="148">
                  <c:v>31.8</c:v>
                </c:pt>
                <c:pt idx="149">
                  <c:v>31.9</c:v>
                </c:pt>
                <c:pt idx="150">
                  <c:v>32</c:v>
                </c:pt>
                <c:pt idx="151">
                  <c:v>32.1</c:v>
                </c:pt>
                <c:pt idx="152">
                  <c:v>32.200000000000003</c:v>
                </c:pt>
                <c:pt idx="153">
                  <c:v>32.299999999999997</c:v>
                </c:pt>
                <c:pt idx="154">
                  <c:v>32.4</c:v>
                </c:pt>
                <c:pt idx="155">
                  <c:v>32.5</c:v>
                </c:pt>
                <c:pt idx="156">
                  <c:v>32.6</c:v>
                </c:pt>
                <c:pt idx="157">
                  <c:v>32.700000000000003</c:v>
                </c:pt>
                <c:pt idx="158">
                  <c:v>32.799999999999997</c:v>
                </c:pt>
                <c:pt idx="159">
                  <c:v>32.9</c:v>
                </c:pt>
                <c:pt idx="160">
                  <c:v>33</c:v>
                </c:pt>
                <c:pt idx="161">
                  <c:v>33.1</c:v>
                </c:pt>
                <c:pt idx="162">
                  <c:v>33.200000000000003</c:v>
                </c:pt>
                <c:pt idx="163">
                  <c:v>33.299999999999997</c:v>
                </c:pt>
                <c:pt idx="164">
                  <c:v>33.4</c:v>
                </c:pt>
                <c:pt idx="165">
                  <c:v>33.5</c:v>
                </c:pt>
                <c:pt idx="166">
                  <c:v>33.6</c:v>
                </c:pt>
                <c:pt idx="167">
                  <c:v>33.700000000000003</c:v>
                </c:pt>
                <c:pt idx="168">
                  <c:v>33.799999999999997</c:v>
                </c:pt>
                <c:pt idx="169">
                  <c:v>33.9</c:v>
                </c:pt>
                <c:pt idx="170">
                  <c:v>34</c:v>
                </c:pt>
                <c:pt idx="171">
                  <c:v>34.1</c:v>
                </c:pt>
                <c:pt idx="172">
                  <c:v>34.200000000000003</c:v>
                </c:pt>
                <c:pt idx="173">
                  <c:v>34.299999999999997</c:v>
                </c:pt>
                <c:pt idx="174">
                  <c:v>34.4</c:v>
                </c:pt>
                <c:pt idx="175">
                  <c:v>34.5</c:v>
                </c:pt>
                <c:pt idx="176">
                  <c:v>34.6</c:v>
                </c:pt>
                <c:pt idx="177">
                  <c:v>34.700000000000003</c:v>
                </c:pt>
                <c:pt idx="178">
                  <c:v>34.799999999999997</c:v>
                </c:pt>
                <c:pt idx="179">
                  <c:v>34.9</c:v>
                </c:pt>
                <c:pt idx="180">
                  <c:v>35</c:v>
                </c:pt>
                <c:pt idx="181">
                  <c:v>35.1</c:v>
                </c:pt>
                <c:pt idx="182">
                  <c:v>35.200000000000003</c:v>
                </c:pt>
                <c:pt idx="183">
                  <c:v>35.299999999999997</c:v>
                </c:pt>
                <c:pt idx="184">
                  <c:v>35.4</c:v>
                </c:pt>
                <c:pt idx="185">
                  <c:v>35.5</c:v>
                </c:pt>
                <c:pt idx="186">
                  <c:v>35.6</c:v>
                </c:pt>
                <c:pt idx="187">
                  <c:v>35.700000000000003</c:v>
                </c:pt>
                <c:pt idx="188">
                  <c:v>35.799999999999997</c:v>
                </c:pt>
                <c:pt idx="189">
                  <c:v>35.9</c:v>
                </c:pt>
                <c:pt idx="190">
                  <c:v>36</c:v>
                </c:pt>
                <c:pt idx="191">
                  <c:v>36.1</c:v>
                </c:pt>
                <c:pt idx="192">
                  <c:v>36.200000000000003</c:v>
                </c:pt>
                <c:pt idx="193">
                  <c:v>36.299999999999997</c:v>
                </c:pt>
                <c:pt idx="194">
                  <c:v>36.4</c:v>
                </c:pt>
                <c:pt idx="195">
                  <c:v>36.5</c:v>
                </c:pt>
                <c:pt idx="196">
                  <c:v>36.6</c:v>
                </c:pt>
                <c:pt idx="197">
                  <c:v>36.700000000000003</c:v>
                </c:pt>
                <c:pt idx="198">
                  <c:v>36.799999999999997</c:v>
                </c:pt>
                <c:pt idx="199">
                  <c:v>36.9</c:v>
                </c:pt>
                <c:pt idx="200">
                  <c:v>37</c:v>
                </c:pt>
                <c:pt idx="201">
                  <c:v>37.1</c:v>
                </c:pt>
                <c:pt idx="202">
                  <c:v>37.200000000000003</c:v>
                </c:pt>
                <c:pt idx="203">
                  <c:v>37.299999999999997</c:v>
                </c:pt>
                <c:pt idx="204">
                  <c:v>37.4</c:v>
                </c:pt>
                <c:pt idx="205">
                  <c:v>37.5</c:v>
                </c:pt>
                <c:pt idx="206">
                  <c:v>37.6</c:v>
                </c:pt>
                <c:pt idx="207">
                  <c:v>37.700000000000003</c:v>
                </c:pt>
                <c:pt idx="208">
                  <c:v>37.799999999999997</c:v>
                </c:pt>
                <c:pt idx="209">
                  <c:v>37.9</c:v>
                </c:pt>
                <c:pt idx="210">
                  <c:v>38</c:v>
                </c:pt>
              </c:numCache>
            </c:numRef>
          </c:cat>
          <c:val>
            <c:numRef>
              <c:f>'fig1'!$B$123:$B$333</c:f>
              <c:numCache>
                <c:formatCode>0.0000</c:formatCode>
                <c:ptCount val="211"/>
                <c:pt idx="0">
                  <c:v>1.150054857</c:v>
                </c:pt>
                <c:pt idx="1">
                  <c:v>1.1502701209999999</c:v>
                </c:pt>
                <c:pt idx="2">
                  <c:v>1.1504480560000001</c:v>
                </c:pt>
                <c:pt idx="3">
                  <c:v>1.1505882759999999</c:v>
                </c:pt>
                <c:pt idx="4">
                  <c:v>1.1506904010000001</c:v>
                </c:pt>
                <c:pt idx="5">
                  <c:v>1.1507540510000001</c:v>
                </c:pt>
                <c:pt idx="6">
                  <c:v>1.1507788510000001</c:v>
                </c:pt>
                <c:pt idx="7">
                  <c:v>1.1507644319999999</c:v>
                </c:pt>
                <c:pt idx="8">
                  <c:v>1.1507104260000001</c:v>
                </c:pt>
                <c:pt idx="9">
                  <c:v>1.150616471</c:v>
                </c:pt>
                <c:pt idx="10">
                  <c:v>1.150482207</c:v>
                </c:pt>
                <c:pt idx="11">
                  <c:v>1.150307282</c:v>
                </c:pt>
                <c:pt idx="12">
                  <c:v>1.150091346</c:v>
                </c:pt>
                <c:pt idx="13">
                  <c:v>1.149834053</c:v>
                </c:pt>
                <c:pt idx="14">
                  <c:v>1.149535065</c:v>
                </c:pt>
                <c:pt idx="15">
                  <c:v>1.1491940439999999</c:v>
                </c:pt>
                <c:pt idx="16">
                  <c:v>1.148810662</c:v>
                </c:pt>
                <c:pt idx="17">
                  <c:v>1.1483845939999999</c:v>
                </c:pt>
                <c:pt idx="18">
                  <c:v>1.1479155190000001</c:v>
                </c:pt>
                <c:pt idx="19">
                  <c:v>1.1474031229999999</c:v>
                </c:pt>
                <c:pt idx="20">
                  <c:v>1.1468470980000001</c:v>
                </c:pt>
                <c:pt idx="21">
                  <c:v>1.1462471400000001</c:v>
                </c:pt>
                <c:pt idx="22">
                  <c:v>1.145602952</c:v>
                </c:pt>
                <c:pt idx="23">
                  <c:v>1.144914242</c:v>
                </c:pt>
                <c:pt idx="24">
                  <c:v>1.144180725</c:v>
                </c:pt>
                <c:pt idx="25">
                  <c:v>1.1434021219999999</c:v>
                </c:pt>
                <c:pt idx="26">
                  <c:v>1.14257816</c:v>
                </c:pt>
                <c:pt idx="27">
                  <c:v>1.141708572</c:v>
                </c:pt>
                <c:pt idx="28">
                  <c:v>1.1407930989999999</c:v>
                </c:pt>
                <c:pt idx="29">
                  <c:v>1.1398314869999999</c:v>
                </c:pt>
                <c:pt idx="30">
                  <c:v>1.138823489</c:v>
                </c:pt>
                <c:pt idx="31">
                  <c:v>1.137768866</c:v>
                </c:pt>
                <c:pt idx="32">
                  <c:v>1.1366673860000001</c:v>
                </c:pt>
                <c:pt idx="33">
                  <c:v>1.1355188220000001</c:v>
                </c:pt>
                <c:pt idx="34">
                  <c:v>1.134322958</c:v>
                </c:pt>
                <c:pt idx="35">
                  <c:v>1.1330795819999999</c:v>
                </c:pt>
                <c:pt idx="36">
                  <c:v>1.1317884920000001</c:v>
                </c:pt>
                <c:pt idx="37">
                  <c:v>1.130449491</c:v>
                </c:pt>
                <c:pt idx="38">
                  <c:v>1.129062392</c:v>
                </c:pt>
                <c:pt idx="39">
                  <c:v>1.1276270150000001</c:v>
                </c:pt>
                <c:pt idx="40">
                  <c:v>1.126143189</c:v>
                </c:pt>
                <c:pt idx="41">
                  <c:v>1.1246107489999999</c:v>
                </c:pt>
                <c:pt idx="42">
                  <c:v>1.1230295400000001</c:v>
                </c:pt>
                <c:pt idx="43">
                  <c:v>1.121399415</c:v>
                </c:pt>
                <c:pt idx="44">
                  <c:v>1.119720235</c:v>
                </c:pt>
                <c:pt idx="45">
                  <c:v>1.11799187</c:v>
                </c:pt>
                <c:pt idx="46">
                  <c:v>1.116214198</c:v>
                </c:pt>
                <c:pt idx="47">
                  <c:v>1.114387107</c:v>
                </c:pt>
                <c:pt idx="48">
                  <c:v>1.112510492</c:v>
                </c:pt>
                <c:pt idx="49">
                  <c:v>1.1105842589999999</c:v>
                </c:pt>
                <c:pt idx="50">
                  <c:v>1.108608321</c:v>
                </c:pt>
                <c:pt idx="51">
                  <c:v>1.106582602</c:v>
                </c:pt>
                <c:pt idx="52">
                  <c:v>1.1045070349999999</c:v>
                </c:pt>
                <c:pt idx="53">
                  <c:v>1.10238156</c:v>
                </c:pt>
                <c:pt idx="54">
                  <c:v>1.1002061830000001</c:v>
                </c:pt>
                <c:pt idx="55">
                  <c:v>1.0979825839999999</c:v>
                </c:pt>
                <c:pt idx="56">
                  <c:v>1.0957143979999999</c:v>
                </c:pt>
                <c:pt idx="57">
                  <c:v>1.093405347</c:v>
                </c:pt>
                <c:pt idx="58">
                  <c:v>1.091059132</c:v>
                </c:pt>
                <c:pt idx="59">
                  <c:v>1.088679425</c:v>
                </c:pt>
                <c:pt idx="60">
                  <c:v>1.0862698740000001</c:v>
                </c:pt>
                <c:pt idx="61">
                  <c:v>1.0838341</c:v>
                </c:pt>
                <c:pt idx="62">
                  <c:v>1.0813756919999999</c:v>
                </c:pt>
                <c:pt idx="63">
                  <c:v>1.0788982140000001</c:v>
                </c:pt>
                <c:pt idx="64">
                  <c:v>1.0764051960000001</c:v>
                </c:pt>
                <c:pt idx="65">
                  <c:v>1.0739001399999999</c:v>
                </c:pt>
                <c:pt idx="66">
                  <c:v>1.0713865170000001</c:v>
                </c:pt>
                <c:pt idx="67">
                  <c:v>1.068867765</c:v>
                </c:pt>
                <c:pt idx="68">
                  <c:v>1.066347293</c:v>
                </c:pt>
                <c:pt idx="69">
                  <c:v>1.0638284739999999</c:v>
                </c:pt>
                <c:pt idx="70">
                  <c:v>1.0613146550000001</c:v>
                </c:pt>
                <c:pt idx="71">
                  <c:v>1.0588091470000001</c:v>
                </c:pt>
                <c:pt idx="72">
                  <c:v>1.056315232</c:v>
                </c:pt>
                <c:pt idx="73">
                  <c:v>1.0538361599999999</c:v>
                </c:pt>
                <c:pt idx="74">
                  <c:v>1.0513751499999999</c:v>
                </c:pt>
                <c:pt idx="75">
                  <c:v>1.048935393</c:v>
                </c:pt>
                <c:pt idx="76">
                  <c:v>1.0465200480000001</c:v>
                </c:pt>
                <c:pt idx="77">
                  <c:v>1.044132246</c:v>
                </c:pt>
                <c:pt idx="78">
                  <c:v>1.0417750910000001</c:v>
                </c:pt>
                <c:pt idx="79">
                  <c:v>1.039451659</c:v>
                </c:pt>
                <c:pt idx="80">
                  <c:v>1.037164999</c:v>
                </c:pt>
                <c:pt idx="81">
                  <c:v>1.0349181380000001</c:v>
                </c:pt>
                <c:pt idx="82">
                  <c:v>1.0327140749999999</c:v>
                </c:pt>
                <c:pt idx="83">
                  <c:v>1.03055579</c:v>
                </c:pt>
                <c:pt idx="84">
                  <c:v>1.028446239</c:v>
                </c:pt>
                <c:pt idx="85">
                  <c:v>1.0263883600000001</c:v>
                </c:pt>
                <c:pt idx="86">
                  <c:v>1.024385071</c:v>
                </c:pt>
                <c:pt idx="87">
                  <c:v>1.0224392760000001</c:v>
                </c:pt>
                <c:pt idx="88">
                  <c:v>1.0205538599999999</c:v>
                </c:pt>
                <c:pt idx="89">
                  <c:v>1.018731697</c:v>
                </c:pt>
                <c:pt idx="90">
                  <c:v>1.01697565</c:v>
                </c:pt>
                <c:pt idx="91">
                  <c:v>1.015288572</c:v>
                </c:pt>
                <c:pt idx="92">
                  <c:v>1.0136733060000001</c:v>
                </c:pt>
                <c:pt idx="93">
                  <c:v>1.0121326939999999</c:v>
                </c:pt>
                <c:pt idx="94">
                  <c:v>1.0106695699999999</c:v>
                </c:pt>
                <c:pt idx="95">
                  <c:v>1.0092867700000001</c:v>
                </c:pt>
                <c:pt idx="96">
                  <c:v>1.0079871309999999</c:v>
                </c:pt>
                <c:pt idx="97">
                  <c:v>1.0067734930000001</c:v>
                </c:pt>
                <c:pt idx="98">
                  <c:v>1.005648702</c:v>
                </c:pt>
                <c:pt idx="99">
                  <c:v>1.004615614</c:v>
                </c:pt>
                <c:pt idx="100">
                  <c:v>1.0036770960000001</c:v>
                </c:pt>
                <c:pt idx="101">
                  <c:v>1.002836029</c:v>
                </c:pt>
                <c:pt idx="102">
                  <c:v>1.0020953109999999</c:v>
                </c:pt>
                <c:pt idx="103">
                  <c:v>1.001457861</c:v>
                </c:pt>
                <c:pt idx="104">
                  <c:v>1.0009266210000001</c:v>
                </c:pt>
                <c:pt idx="105">
                  <c:v>1.00050456</c:v>
                </c:pt>
                <c:pt idx="106">
                  <c:v>1.000194676</c:v>
                </c:pt>
                <c:pt idx="107">
                  <c:v>1</c:v>
                </c:pt>
                <c:pt idx="108">
                  <c:v>1.000044988</c:v>
                </c:pt>
                <c:pt idx="109">
                  <c:v>1.000076406</c:v>
                </c:pt>
                <c:pt idx="110">
                  <c:v>1.0001381069999999</c:v>
                </c:pt>
                <c:pt idx="111">
                  <c:v>1.000434839</c:v>
                </c:pt>
                <c:pt idx="112">
                  <c:v>1.0008584819999999</c:v>
                </c:pt>
                <c:pt idx="113">
                  <c:v>1.0014077050000001</c:v>
                </c:pt>
                <c:pt idx="114">
                  <c:v>1.00208122</c:v>
                </c:pt>
                <c:pt idx="115">
                  <c:v>1.002877783</c:v>
                </c:pt>
                <c:pt idx="116">
                  <c:v>1.0037961900000001</c:v>
                </c:pt>
                <c:pt idx="117">
                  <c:v>1.0048352760000001</c:v>
                </c:pt>
                <c:pt idx="118">
                  <c:v>1.0059939149999999</c:v>
                </c:pt>
                <c:pt idx="119">
                  <c:v>1.0072710149999999</c:v>
                </c:pt>
                <c:pt idx="120">
                  <c:v>1.008665521</c:v>
                </c:pt>
                <c:pt idx="121">
                  <c:v>1.0101764090000001</c:v>
                </c:pt>
                <c:pt idx="122">
                  <c:v>1.011802688</c:v>
                </c:pt>
                <c:pt idx="123">
                  <c:v>1.013543396</c:v>
                </c:pt>
                <c:pt idx="124">
                  <c:v>1.015397602</c:v>
                </c:pt>
                <c:pt idx="125">
                  <c:v>1.0173643999999999</c:v>
                </c:pt>
                <c:pt idx="126">
                  <c:v>1.01944291</c:v>
                </c:pt>
                <c:pt idx="127">
                  <c:v>1.0216322799999999</c:v>
                </c:pt>
                <c:pt idx="128">
                  <c:v>1.0239316759999999</c:v>
                </c:pt>
                <c:pt idx="129">
                  <c:v>1.026340292</c:v>
                </c:pt>
                <c:pt idx="130">
                  <c:v>1.0288573379999999</c:v>
                </c:pt>
                <c:pt idx="131">
                  <c:v>1.031482046</c:v>
                </c:pt>
                <c:pt idx="132">
                  <c:v>1.0342136669999999</c:v>
                </c:pt>
                <c:pt idx="133">
                  <c:v>1.0370514669999999</c:v>
                </c:pt>
                <c:pt idx="134">
                  <c:v>1.0399947300000001</c:v>
                </c:pt>
                <c:pt idx="135">
                  <c:v>1.043042754</c:v>
                </c:pt>
                <c:pt idx="136">
                  <c:v>1.04619485</c:v>
                </c:pt>
                <c:pt idx="137">
                  <c:v>1.0494503420000001</c:v>
                </c:pt>
                <c:pt idx="138">
                  <c:v>1.0528085659999999</c:v>
                </c:pt>
                <c:pt idx="139">
                  <c:v>1.0562688680000001</c:v>
                </c:pt>
                <c:pt idx="140">
                  <c:v>1.0598306019999999</c:v>
                </c:pt>
                <c:pt idx="141">
                  <c:v>1.0634931320000001</c:v>
                </c:pt>
                <c:pt idx="142">
                  <c:v>1.0672558270000001</c:v>
                </c:pt>
                <c:pt idx="143">
                  <c:v>1.0711180629999999</c:v>
                </c:pt>
                <c:pt idx="144">
                  <c:v>1.075079221</c:v>
                </c:pt>
                <c:pt idx="145">
                  <c:v>1.0791386839999999</c:v>
                </c:pt>
                <c:pt idx="146">
                  <c:v>1.083295839</c:v>
                </c:pt>
                <c:pt idx="147">
                  <c:v>1.087550075</c:v>
                </c:pt>
                <c:pt idx="148">
                  <c:v>1.09190078</c:v>
                </c:pt>
                <c:pt idx="149">
                  <c:v>1.096347344</c:v>
                </c:pt>
                <c:pt idx="150">
                  <c:v>1.1008891519999999</c:v>
                </c:pt>
                <c:pt idx="151">
                  <c:v>1.1055255900000001</c:v>
                </c:pt>
                <c:pt idx="152">
                  <c:v>1.1102560370000001</c:v>
                </c:pt>
                <c:pt idx="153">
                  <c:v>1.1150798689999999</c:v>
                </c:pt>
                <c:pt idx="154">
                  <c:v>1.1199964570000001</c:v>
                </c:pt>
                <c:pt idx="155">
                  <c:v>1.1250051649999999</c:v>
                </c:pt>
                <c:pt idx="156">
                  <c:v>1.1301053480000001</c:v>
                </c:pt>
                <c:pt idx="157">
                  <c:v>1.1352963519999999</c:v>
                </c:pt>
                <c:pt idx="158">
                  <c:v>1.1405775170000001</c:v>
                </c:pt>
                <c:pt idx="159">
                  <c:v>1.145948167</c:v>
                </c:pt>
                <c:pt idx="160">
                  <c:v>1.1514076179999999</c:v>
                </c:pt>
                <c:pt idx="161">
                  <c:v>1.156955172</c:v>
                </c:pt>
                <c:pt idx="162">
                  <c:v>1.1625901160000001</c:v>
                </c:pt>
                <c:pt idx="163">
                  <c:v>1.1683117249999999</c:v>
                </c:pt>
                <c:pt idx="164">
                  <c:v>1.174119256</c:v>
                </c:pt>
                <c:pt idx="165">
                  <c:v>1.1800119490000001</c:v>
                </c:pt>
                <c:pt idx="166">
                  <c:v>1.1859890280000001</c:v>
                </c:pt>
                <c:pt idx="167">
                  <c:v>1.192049696</c:v>
                </c:pt>
                <c:pt idx="168">
                  <c:v>1.198193139</c:v>
                </c:pt>
                <c:pt idx="169">
                  <c:v>1.2044185190000001</c:v>
                </c:pt>
                <c:pt idx="170">
                  <c:v>1.210724978</c:v>
                </c:pt>
                <c:pt idx="171">
                  <c:v>1.2171116360000001</c:v>
                </c:pt>
                <c:pt idx="172">
                  <c:v>1.2235775870000001</c:v>
                </c:pt>
                <c:pt idx="173">
                  <c:v>1.2301219029999999</c:v>
                </c:pt>
                <c:pt idx="174">
                  <c:v>1.2367436279999999</c:v>
                </c:pt>
                <c:pt idx="175">
                  <c:v>1.2434417799999999</c:v>
                </c:pt>
                <c:pt idx="176">
                  <c:v>1.250215351</c:v>
                </c:pt>
                <c:pt idx="177">
                  <c:v>1.2570633019999999</c:v>
                </c:pt>
                <c:pt idx="178">
                  <c:v>1.2639845649999999</c:v>
                </c:pt>
                <c:pt idx="179">
                  <c:v>1.2709780429999999</c:v>
                </c:pt>
                <c:pt idx="180">
                  <c:v>1.2780426060000001</c:v>
                </c:pt>
                <c:pt idx="181">
                  <c:v>1.2851770920000001</c:v>
                </c:pt>
                <c:pt idx="182">
                  <c:v>1.292380307</c:v>
                </c:pt>
                <c:pt idx="183">
                  <c:v>1.29965102</c:v>
                </c:pt>
                <c:pt idx="184">
                  <c:v>1.3069879680000001</c:v>
                </c:pt>
                <c:pt idx="185">
                  <c:v>1.31438985</c:v>
                </c:pt>
                <c:pt idx="186">
                  <c:v>1.3218553289999999</c:v>
                </c:pt>
                <c:pt idx="187">
                  <c:v>1.3293830289999999</c:v>
                </c:pt>
                <c:pt idx="188">
                  <c:v>1.3369715369999999</c:v>
                </c:pt>
                <c:pt idx="189">
                  <c:v>1.3446194</c:v>
                </c:pt>
                <c:pt idx="190">
                  <c:v>1.352325123</c:v>
                </c:pt>
                <c:pt idx="191">
                  <c:v>1.3600871720000001</c:v>
                </c:pt>
                <c:pt idx="192">
                  <c:v>1.3679039710000001</c:v>
                </c:pt>
                <c:pt idx="193">
                  <c:v>1.3757738989999999</c:v>
                </c:pt>
                <c:pt idx="194">
                  <c:v>1.3836952929999999</c:v>
                </c:pt>
                <c:pt idx="195">
                  <c:v>1.391666447</c:v>
                </c:pt>
                <c:pt idx="196">
                  <c:v>1.3996856070000001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65-4F82-AA1C-28E6DA7BB0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4188848"/>
        <c:axId val="2054189328"/>
      </c:lineChart>
      <c:scatterChart>
        <c:scatterStyle val="lineMarker"/>
        <c:varyColors val="0"/>
        <c:ser>
          <c:idx val="2"/>
          <c:order val="0"/>
          <c:spPr>
            <a:ln w="19050">
              <a:solidFill>
                <a:srgbClr val="215E99"/>
              </a:solidFill>
              <a:prstDash val="solid"/>
            </a:ln>
          </c:spPr>
          <c:marker>
            <c:symbol val="none"/>
          </c:marker>
          <c:xVal>
            <c:numRef>
              <c:f>'fig1'!$L$126:$L$127</c:f>
              <c:numCache>
                <c:formatCode>General</c:formatCode>
                <c:ptCount val="2"/>
                <c:pt idx="0">
                  <c:v>0</c:v>
                </c:pt>
                <c:pt idx="1">
                  <c:v>210</c:v>
                </c:pt>
              </c:numCache>
            </c:numRef>
          </c:xVal>
          <c:yVal>
            <c:numRef>
              <c:f>'fig1'!$M$126:$M$127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65-4F82-AA1C-28E6DA7BB0DE}"/>
            </c:ext>
          </c:extLst>
        </c:ser>
        <c:ser>
          <c:idx val="1"/>
          <c:order val="1"/>
          <c:spPr>
            <a:ln w="19050" cap="rnd">
              <a:solidFill>
                <a:srgbClr val="215E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4065-4F82-AA1C-28E6DA7BB0DE}"/>
              </c:ext>
            </c:extLst>
          </c:dPt>
          <c:dPt>
            <c:idx val="1"/>
            <c:marker>
              <c:symbol val="none"/>
            </c:marker>
            <c:bubble3D val="0"/>
            <c:spPr>
              <a:ln w="19050" cap="rnd">
                <a:solidFill>
                  <a:srgbClr val="215E99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4065-4F82-AA1C-28E6DA7BB0DE}"/>
              </c:ext>
            </c:extLst>
          </c:dPt>
          <c:dLbls>
            <c:dLbl>
              <c:idx val="1"/>
              <c:tx>
                <c:rich>
                  <a:bodyPr rot="0" vert="horz" wrap="none" lIns="0" tIns="0" rIns="0" bIns="0"/>
                  <a:lstStyle/>
                  <a:p>
                    <a:pPr>
                      <a:defRPr/>
                    </a:pPr>
                    <a:r>
                      <a:rPr lang="en-US"/>
                      <a:t>Minimum mortality temperature = 27.7°C</a:t>
                    </a:r>
                  </a:p>
                </c:rich>
              </c:tx>
              <c:spPr>
                <a:solidFill>
                  <a:schemeClr val="bg1"/>
                </a:solidFill>
                <a:ln>
                  <a:noFill/>
                </a:ln>
                <a:effectLst/>
              </c:sp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showDataLabelsRange val="0"/>
                </c:ext>
                <c:ext xmlns:c16="http://schemas.microsoft.com/office/drawing/2014/chart" uri="{C3380CC4-5D6E-409C-BE32-E72D297353CC}">
                  <c16:uniqueId val="{00000004-4065-4F82-AA1C-28E6DA7BB0DE}"/>
                </c:ext>
              </c:extLst>
            </c:dLbl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vert="horz" wrap="none" lIns="0" tIns="0" rIns="0" bIns="0"/>
              <a:lstStyle/>
              <a:p>
                <a:pPr>
                  <a:defRPr/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'fig1'!$L$123:$L$124</c:f>
              <c:numCache>
                <c:formatCode>General</c:formatCode>
                <c:ptCount val="2"/>
                <c:pt idx="0">
                  <c:v>107</c:v>
                </c:pt>
                <c:pt idx="1">
                  <c:v>107</c:v>
                </c:pt>
              </c:numCache>
            </c:numRef>
          </c:xVal>
          <c:yVal>
            <c:numRef>
              <c:f>'fig1'!$M$123:$M$124</c:f>
              <c:numCache>
                <c:formatCode>General</c:formatCode>
                <c:ptCount val="2"/>
                <c:pt idx="0">
                  <c:v>0.9</c:v>
                </c:pt>
                <c:pt idx="1">
                  <c:v>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65-4F82-AA1C-28E6DA7BB0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4188848"/>
        <c:axId val="2054189328"/>
      </c:scatterChart>
      <c:catAx>
        <c:axId val="2054188848"/>
        <c:scaling>
          <c:orientation val="minMax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054189328"/>
        <c:crosses val="autoZero"/>
        <c:auto val="1"/>
        <c:lblAlgn val="ctr"/>
        <c:lblOffset val="100"/>
        <c:tickLblSkip val="30"/>
        <c:tickMarkSkip val="10"/>
        <c:noMultiLvlLbl val="0"/>
      </c:catAx>
      <c:valAx>
        <c:axId val="2054189328"/>
        <c:scaling>
          <c:orientation val="minMax"/>
          <c:max val="1.5"/>
          <c:min val="0.9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Relative risk (RR)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054188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Aptos Narrow" panose="020B00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'fig2'!$A$2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dLbls>
            <c:dLbl>
              <c:idx val="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8CD-4BEA-AD3D-1A0E6E1DBEBB}"/>
                </c:ext>
              </c:extLst>
            </c:dLbl>
            <c:dLbl>
              <c:idx val="6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8CD-4BEA-AD3D-1A0E6E1DBEB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ptos Narrow" panose="020B000402020202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'fig2'!$C$1:$N$1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'fig2'!$C$2:$N$2</c:f>
              <c:numCache>
                <c:formatCode>0.0</c:formatCode>
                <c:ptCount val="12"/>
                <c:pt idx="0">
                  <c:v>27.71678</c:v>
                </c:pt>
                <c:pt idx="1">
                  <c:v>27.614619999999999</c:v>
                </c:pt>
                <c:pt idx="2">
                  <c:v>30.182670000000002</c:v>
                </c:pt>
                <c:pt idx="3">
                  <c:v>32.243369999999999</c:v>
                </c:pt>
                <c:pt idx="4">
                  <c:v>31.3033</c:v>
                </c:pt>
                <c:pt idx="5">
                  <c:v>29.501660000000001</c:v>
                </c:pt>
                <c:pt idx="6">
                  <c:v>29.65</c:v>
                </c:pt>
                <c:pt idx="7">
                  <c:v>29</c:v>
                </c:pt>
                <c:pt idx="8">
                  <c:v>29.05</c:v>
                </c:pt>
                <c:pt idx="9">
                  <c:v>28.582429999999999</c:v>
                </c:pt>
                <c:pt idx="10">
                  <c:v>28.802900000000001</c:v>
                </c:pt>
                <c:pt idx="11">
                  <c:v>27.600020000000001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CD-4BEA-AD3D-1A0E6E1DBEBB}"/>
            </c:ext>
          </c:extLst>
        </c:ser>
        <c:ser>
          <c:idx val="1"/>
          <c:order val="1"/>
          <c:tx>
            <c:strRef>
              <c:f>'fig2'!$A$3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8CD-4BEA-AD3D-1A0E6E1DBEBB}"/>
                </c:ext>
              </c:extLst>
            </c:dLbl>
            <c:dLbl>
              <c:idx val="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8CD-4BEA-AD3D-1A0E6E1DBEBB}"/>
                </c:ext>
              </c:extLst>
            </c:dLbl>
            <c:dLbl>
              <c:idx val="9"/>
              <c:layout>
                <c:manualLayout>
                  <c:x val="-3.9461494184975729E-2"/>
                  <c:y val="4.97633818499959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8CD-4BEA-AD3D-1A0E6E1DBEB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ptos Narrow" panose="020B000402020202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'fig2'!$C$1:$N$1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'fig2'!$C$3:$N$3</c:f>
              <c:numCache>
                <c:formatCode>0.0</c:formatCode>
                <c:ptCount val="12"/>
                <c:pt idx="0">
                  <c:v>27.812519999999999</c:v>
                </c:pt>
                <c:pt idx="1">
                  <c:v>27.887830000000001</c:v>
                </c:pt>
                <c:pt idx="2">
                  <c:v>29.39162</c:v>
                </c:pt>
                <c:pt idx="3">
                  <c:v>30.110279999999999</c:v>
                </c:pt>
                <c:pt idx="4">
                  <c:v>29.542660000000001</c:v>
                </c:pt>
                <c:pt idx="5">
                  <c:v>29.549769999999999</c:v>
                </c:pt>
                <c:pt idx="6">
                  <c:v>29.15</c:v>
                </c:pt>
                <c:pt idx="7">
                  <c:v>29.2</c:v>
                </c:pt>
                <c:pt idx="8">
                  <c:v>29.1</c:v>
                </c:pt>
                <c:pt idx="9">
                  <c:v>28.592379999999999</c:v>
                </c:pt>
                <c:pt idx="10">
                  <c:v>28.128139999999998</c:v>
                </c:pt>
                <c:pt idx="11">
                  <c:v>26.728809999999999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8CD-4BEA-AD3D-1A0E6E1DBEBB}"/>
            </c:ext>
          </c:extLst>
        </c:ser>
        <c:ser>
          <c:idx val="2"/>
          <c:order val="2"/>
          <c:tx>
            <c:strRef>
              <c:f>'fig2'!$A$4</c:f>
              <c:strCache>
                <c:ptCount val="1"/>
                <c:pt idx="0">
                  <c:v>2018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8CD-4BEA-AD3D-1A0E6E1DBEBB}"/>
                </c:ext>
              </c:extLst>
            </c:dLbl>
            <c:dLbl>
              <c:idx val="3"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8CD-4BEA-AD3D-1A0E6E1DBEBB}"/>
                </c:ext>
              </c:extLst>
            </c:dLbl>
            <c:dLbl>
              <c:idx val="6"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8CD-4BEA-AD3D-1A0E6E1DBEBB}"/>
                </c:ext>
              </c:extLst>
            </c:dLbl>
            <c:dLbl>
              <c:idx val="9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8CD-4BEA-AD3D-1A0E6E1DBEB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ptos Narrow" panose="020B000402020202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'fig2'!$C$1:$N$1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'fig2'!$C$4:$N$4</c:f>
              <c:numCache>
                <c:formatCode>0.0</c:formatCode>
                <c:ptCount val="12"/>
                <c:pt idx="0">
                  <c:v>27.604420000000001</c:v>
                </c:pt>
                <c:pt idx="1">
                  <c:v>27.324860000000001</c:v>
                </c:pt>
                <c:pt idx="2">
                  <c:v>29.20035</c:v>
                </c:pt>
                <c:pt idx="3">
                  <c:v>29.337350000000001</c:v>
                </c:pt>
                <c:pt idx="4">
                  <c:v>29.539770000000001</c:v>
                </c:pt>
                <c:pt idx="5">
                  <c:v>29.35</c:v>
                </c:pt>
                <c:pt idx="6">
                  <c:v>28.900980000000001</c:v>
                </c:pt>
                <c:pt idx="7">
                  <c:v>28.45</c:v>
                </c:pt>
                <c:pt idx="8">
                  <c:v>28.591000000000001</c:v>
                </c:pt>
                <c:pt idx="9">
                  <c:v>28.884399999999999</c:v>
                </c:pt>
                <c:pt idx="10">
                  <c:v>28.896159999999998</c:v>
                </c:pt>
                <c:pt idx="11">
                  <c:v>28.687909999999999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8CD-4BEA-AD3D-1A0E6E1DBEBB}"/>
            </c:ext>
          </c:extLst>
        </c:ser>
        <c:ser>
          <c:idx val="3"/>
          <c:order val="3"/>
          <c:tx>
            <c:strRef>
              <c:f>'fig2'!$B$5</c:f>
              <c:strCache>
                <c:ptCount val="1"/>
                <c:pt idx="0">
                  <c:v>Optimal temperature</c:v>
                </c:pt>
              </c:strCache>
            </c:strRef>
          </c:tx>
          <c:spPr>
            <a:ln w="22225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'fig2'!$C$5:$N$5</c:f>
              <c:numCache>
                <c:formatCode>General</c:formatCode>
                <c:ptCount val="12"/>
                <c:pt idx="0">
                  <c:v>27.7</c:v>
                </c:pt>
                <c:pt idx="1">
                  <c:v>27.7</c:v>
                </c:pt>
                <c:pt idx="2">
                  <c:v>27.7</c:v>
                </c:pt>
                <c:pt idx="3">
                  <c:v>27.7</c:v>
                </c:pt>
                <c:pt idx="4">
                  <c:v>27.7</c:v>
                </c:pt>
                <c:pt idx="5">
                  <c:v>27.7</c:v>
                </c:pt>
                <c:pt idx="6">
                  <c:v>27.7</c:v>
                </c:pt>
                <c:pt idx="7">
                  <c:v>27.7</c:v>
                </c:pt>
                <c:pt idx="8">
                  <c:v>27.7</c:v>
                </c:pt>
                <c:pt idx="9">
                  <c:v>27.7</c:v>
                </c:pt>
                <c:pt idx="10">
                  <c:v>27.7</c:v>
                </c:pt>
                <c:pt idx="11">
                  <c:v>27.7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8CD-4BEA-AD3D-1A0E6E1DB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9892687"/>
        <c:axId val="1449885967"/>
      </c:lineChart>
      <c:catAx>
        <c:axId val="144989268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US"/>
          </a:p>
        </c:txPr>
        <c:crossAx val="1449885967"/>
        <c:crosses val="autoZero"/>
        <c:auto val="1"/>
        <c:lblAlgn val="ctr"/>
        <c:lblOffset val="100"/>
        <c:noMultiLvlLbl val="0"/>
      </c:catAx>
      <c:valAx>
        <c:axId val="1449885967"/>
        <c:scaling>
          <c:orientation val="minMax"/>
          <c:min val="26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ptos Narrow" panose="020B0004020202020204" pitchFamily="34" charset="0"/>
                    <a:ea typeface="+mn-ea"/>
                    <a:cs typeface="+mn-cs"/>
                  </a:defRPr>
                </a:pPr>
                <a:r>
                  <a:rPr lang="en-US"/>
                  <a:t>Degrees Celsius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ptos Narrow" panose="020B0004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6350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US"/>
          </a:p>
        </c:txPr>
        <c:crossAx val="14498926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ptos Narrow" panose="020B0004020202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Aptos Narrow" panose="020B00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v>Counterfactual</c:v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'fig3'!$B$26:$B$37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'fig3'!$D$26:$D$37</c:f>
              <c:numCache>
                <c:formatCode>General</c:formatCode>
                <c:ptCount val="12"/>
                <c:pt idx="0">
                  <c:v>4023.5239999999999</c:v>
                </c:pt>
                <c:pt idx="1">
                  <c:v>3561.33</c:v>
                </c:pt>
                <c:pt idx="2">
                  <c:v>3693.3110000000001</c:v>
                </c:pt>
                <c:pt idx="3">
                  <c:v>3647.07</c:v>
                </c:pt>
                <c:pt idx="4">
                  <c:v>3548.7379999999998</c:v>
                </c:pt>
                <c:pt idx="5">
                  <c:v>3488.0430000000001</c:v>
                </c:pt>
                <c:pt idx="6">
                  <c:v>3656.172</c:v>
                </c:pt>
                <c:pt idx="7">
                  <c:v>3738.498</c:v>
                </c:pt>
                <c:pt idx="8">
                  <c:v>3670.1619999999998</c:v>
                </c:pt>
                <c:pt idx="9">
                  <c:v>3746.9870000000001</c:v>
                </c:pt>
                <c:pt idx="10">
                  <c:v>3658.152</c:v>
                </c:pt>
                <c:pt idx="11">
                  <c:v>3414.4229999999998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89-4965-B389-C51F25D8D914}"/>
            </c:ext>
          </c:extLst>
        </c:ser>
        <c:ser>
          <c:idx val="1"/>
          <c:order val="1"/>
          <c:tx>
            <c:v>Heat attributable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D89-4965-B389-C51F25D8D914}"/>
                </c:ext>
              </c:extLst>
            </c:dLbl>
            <c:dLbl>
              <c:idx val="1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D89-4965-B389-C51F25D8D914}"/>
                </c:ext>
              </c:extLst>
            </c:dLbl>
            <c:dLbl>
              <c:idx val="2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D89-4965-B389-C51F25D8D914}"/>
                </c:ext>
              </c:extLst>
            </c:dLbl>
            <c:dLbl>
              <c:idx val="3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D89-4965-B389-C51F25D8D914}"/>
                </c:ext>
              </c:extLst>
            </c:dLbl>
            <c:dLbl>
              <c:idx val="4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D89-4965-B389-C51F25D8D914}"/>
                </c:ext>
              </c:extLst>
            </c:dLbl>
            <c:dLbl>
              <c:idx val="5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D89-4965-B389-C51F25D8D914}"/>
                </c:ext>
              </c:extLst>
            </c:dLbl>
            <c:dLbl>
              <c:idx val="6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D89-4965-B389-C51F25D8D914}"/>
                </c:ext>
              </c:extLst>
            </c:dLbl>
            <c:dLbl>
              <c:idx val="7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D89-4965-B389-C51F25D8D914}"/>
                </c:ext>
              </c:extLst>
            </c:dLbl>
            <c:dLbl>
              <c:idx val="8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D89-4965-B389-C51F25D8D914}"/>
                </c:ext>
              </c:extLst>
            </c:dLbl>
            <c:dLbl>
              <c:idx val="9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D89-4965-B389-C51F25D8D914}"/>
                </c:ext>
              </c:extLst>
            </c:dLbl>
            <c:dLbl>
              <c:idx val="10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D89-4965-B389-C51F25D8D914}"/>
                </c:ext>
              </c:extLst>
            </c:dLbl>
            <c:dLbl>
              <c:idx val="11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D89-4965-B389-C51F25D8D91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ptos Narrow" panose="020B000402020202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'fig3'!$B$26:$B$37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'fig3'!$E$26:$E$37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44.30283</c:v>
                </c:pt>
                <c:pt idx="3">
                  <c:v>50.840150000000001</c:v>
                </c:pt>
                <c:pt idx="4">
                  <c:v>64.023420000000002</c:v>
                </c:pt>
                <c:pt idx="5">
                  <c:v>50.955939999999998</c:v>
                </c:pt>
                <c:pt idx="6">
                  <c:v>26.717220000000001</c:v>
                </c:pt>
                <c:pt idx="7">
                  <c:v>9.5442640000000001</c:v>
                </c:pt>
                <c:pt idx="8">
                  <c:v>12.63186</c:v>
                </c:pt>
                <c:pt idx="9">
                  <c:v>24.494769999999999</c:v>
                </c:pt>
                <c:pt idx="10">
                  <c:v>26.459540000000001</c:v>
                </c:pt>
                <c:pt idx="11">
                  <c:v>15.89306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D89-4965-B389-C51F25D8D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925052127"/>
        <c:axId val="1364054159"/>
      </c:barChart>
      <c:catAx>
        <c:axId val="92505212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US"/>
          </a:p>
        </c:txPr>
        <c:crossAx val="1364054159"/>
        <c:crosses val="autoZero"/>
        <c:auto val="1"/>
        <c:lblAlgn val="ctr"/>
        <c:lblOffset val="100"/>
        <c:noMultiLvlLbl val="0"/>
      </c:catAx>
      <c:valAx>
        <c:axId val="1364054159"/>
        <c:scaling>
          <c:orientation val="minMax"/>
          <c:max val="4500"/>
          <c:min val="3300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ptos Narrow" panose="020B0004020202020204" pitchFamily="34" charset="0"/>
                    <a:ea typeface="+mn-ea"/>
                    <a:cs typeface="+mn-cs"/>
                  </a:defRPr>
                </a:pPr>
                <a:r>
                  <a:rPr lang="en-US"/>
                  <a:t>Number of deaths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ptos Narrow" panose="020B0004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US"/>
          </a:p>
        </c:txPr>
        <c:crossAx val="925052127"/>
        <c:crosses val="autoZero"/>
        <c:crossBetween val="between"/>
        <c:majorUnit val="3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ptos Narrow" panose="020B0004020202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Aptos Narrow" panose="020B00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v>Counterfactual</c:v>
          </c:tx>
          <c:spPr>
            <a:solidFill>
              <a:srgbClr val="215E99"/>
            </a:solidFill>
            <a:ln>
              <a:noFill/>
            </a:ln>
            <a:effectLst/>
          </c:spPr>
          <c:invertIfNegative val="0"/>
          <c:cat>
            <c:strRef>
              <c:f>'fig3'!$B$38:$B$49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'fig3'!$D$38:$D$49</c:f>
              <c:numCache>
                <c:formatCode>General</c:formatCode>
                <c:ptCount val="12"/>
                <c:pt idx="0">
                  <c:v>11605.035</c:v>
                </c:pt>
                <c:pt idx="1">
                  <c:v>10547.105</c:v>
                </c:pt>
                <c:pt idx="2">
                  <c:v>11001.528</c:v>
                </c:pt>
                <c:pt idx="3">
                  <c:v>10954.395</c:v>
                </c:pt>
                <c:pt idx="4">
                  <c:v>10484.737999999999</c:v>
                </c:pt>
                <c:pt idx="5">
                  <c:v>10196.835999999999</c:v>
                </c:pt>
                <c:pt idx="6">
                  <c:v>10776.523999999999</c:v>
                </c:pt>
                <c:pt idx="7">
                  <c:v>10925.538999999999</c:v>
                </c:pt>
                <c:pt idx="8">
                  <c:v>10797.583000000001</c:v>
                </c:pt>
                <c:pt idx="9">
                  <c:v>11324.571</c:v>
                </c:pt>
                <c:pt idx="10">
                  <c:v>10857.796</c:v>
                </c:pt>
                <c:pt idx="11">
                  <c:v>10483.700000000001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BA-4981-8C6A-4B7014A2C20F}"/>
            </c:ext>
          </c:extLst>
        </c:ser>
        <c:ser>
          <c:idx val="1"/>
          <c:order val="1"/>
          <c:tx>
            <c:v>Heat attributable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7BA-4981-8C6A-4B7014A2C20F}"/>
                </c:ext>
              </c:extLst>
            </c:dLbl>
            <c:dLbl>
              <c:idx val="1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7BA-4981-8C6A-4B7014A2C20F}"/>
                </c:ext>
              </c:extLst>
            </c:dLbl>
            <c:dLbl>
              <c:idx val="2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7BA-4981-8C6A-4B7014A2C20F}"/>
                </c:ext>
              </c:extLst>
            </c:dLbl>
            <c:dLbl>
              <c:idx val="3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7BA-4981-8C6A-4B7014A2C20F}"/>
                </c:ext>
              </c:extLst>
            </c:dLbl>
            <c:dLbl>
              <c:idx val="4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7BA-4981-8C6A-4B7014A2C20F}"/>
                </c:ext>
              </c:extLst>
            </c:dLbl>
            <c:dLbl>
              <c:idx val="5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7BA-4981-8C6A-4B7014A2C20F}"/>
                </c:ext>
              </c:extLst>
            </c:dLbl>
            <c:dLbl>
              <c:idx val="6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7BA-4981-8C6A-4B7014A2C20F}"/>
                </c:ext>
              </c:extLst>
            </c:dLbl>
            <c:dLbl>
              <c:idx val="7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7BA-4981-8C6A-4B7014A2C20F}"/>
                </c:ext>
              </c:extLst>
            </c:dLbl>
            <c:dLbl>
              <c:idx val="8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7BA-4981-8C6A-4B7014A2C20F}"/>
                </c:ext>
              </c:extLst>
            </c:dLbl>
            <c:dLbl>
              <c:idx val="9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7BA-4981-8C6A-4B7014A2C20F}"/>
                </c:ext>
              </c:extLst>
            </c:dLbl>
            <c:dLbl>
              <c:idx val="10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7BA-4981-8C6A-4B7014A2C20F}"/>
                </c:ext>
              </c:extLst>
            </c:dLbl>
            <c:dLbl>
              <c:idx val="11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7BA-4981-8C6A-4B7014A2C20F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ptos Narrow" panose="020B000402020202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'fig3'!$B$38:$B$49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'fig3'!$E$38:$E$49</c:f>
              <c:numCache>
                <c:formatCode>General</c:formatCode>
                <c:ptCount val="12"/>
                <c:pt idx="0">
                  <c:v>0.22757170000000002</c:v>
                </c:pt>
                <c:pt idx="1">
                  <c:v>0.24078040000000001</c:v>
                </c:pt>
                <c:pt idx="2">
                  <c:v>225.05812</c:v>
                </c:pt>
                <c:pt idx="3">
                  <c:v>590.32264999999995</c:v>
                </c:pt>
                <c:pt idx="4">
                  <c:v>377.07470999999998</c:v>
                </c:pt>
                <c:pt idx="5">
                  <c:v>169.26975999999999</c:v>
                </c:pt>
                <c:pt idx="6">
                  <c:v>138.21946</c:v>
                </c:pt>
                <c:pt idx="7">
                  <c:v>82.753063999999995</c:v>
                </c:pt>
                <c:pt idx="8">
                  <c:v>80.636400000000009</c:v>
                </c:pt>
                <c:pt idx="9">
                  <c:v>49.517499999999998</c:v>
                </c:pt>
                <c:pt idx="10">
                  <c:v>49.029094999999998</c:v>
                </c:pt>
                <c:pt idx="11">
                  <c:v>15.89306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BA-4981-8C6A-4B7014A2C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925052127"/>
        <c:axId val="1364054159"/>
      </c:barChart>
      <c:catAx>
        <c:axId val="92505212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US"/>
          </a:p>
        </c:txPr>
        <c:crossAx val="1364054159"/>
        <c:crosses val="autoZero"/>
        <c:auto val="1"/>
        <c:lblAlgn val="ctr"/>
        <c:lblOffset val="100"/>
        <c:noMultiLvlLbl val="0"/>
      </c:catAx>
      <c:valAx>
        <c:axId val="1364054159"/>
        <c:scaling>
          <c:orientation val="minMax"/>
          <c:min val="10000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ptos Narrow" panose="020B0004020202020204" pitchFamily="34" charset="0"/>
                    <a:ea typeface="+mn-ea"/>
                    <a:cs typeface="+mn-cs"/>
                  </a:defRPr>
                </a:pPr>
                <a:r>
                  <a:rPr lang="en-US"/>
                  <a:t>Number of deaths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ptos Narrow" panose="020B0004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US"/>
          </a:p>
        </c:txPr>
        <c:crossAx val="925052127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ptos Narrow" panose="020B0004020202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Aptos Narrow" panose="020B00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v>Counterfactual</c:v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'fig3'!$B$2:$B$13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'fig3'!$D$2:$D$13</c:f>
              <c:numCache>
                <c:formatCode>General</c:formatCode>
                <c:ptCount val="12"/>
                <c:pt idx="0">
                  <c:v>3852.6869999999999</c:v>
                </c:pt>
                <c:pt idx="1">
                  <c:v>3586.3</c:v>
                </c:pt>
                <c:pt idx="2">
                  <c:v>3754.1930000000002</c:v>
                </c:pt>
                <c:pt idx="3">
                  <c:v>3858.8530000000001</c:v>
                </c:pt>
                <c:pt idx="4">
                  <c:v>3473.6570000000002</c:v>
                </c:pt>
                <c:pt idx="5">
                  <c:v>3281.6869999999999</c:v>
                </c:pt>
                <c:pt idx="6">
                  <c:v>3516.2570000000001</c:v>
                </c:pt>
                <c:pt idx="7">
                  <c:v>3560.47</c:v>
                </c:pt>
                <c:pt idx="8">
                  <c:v>3528.28</c:v>
                </c:pt>
                <c:pt idx="9">
                  <c:v>3761.9349999999999</c:v>
                </c:pt>
                <c:pt idx="10">
                  <c:v>3520.87</c:v>
                </c:pt>
                <c:pt idx="11">
                  <c:v>3490.3159999999998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F1-42ED-8F8A-08F35BF6A467}"/>
            </c:ext>
          </c:extLst>
        </c:ser>
        <c:ser>
          <c:idx val="1"/>
          <c:order val="1"/>
          <c:tx>
            <c:v>Heat attributable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FF1-42ED-8F8A-08F35BF6A467}"/>
                </c:ext>
              </c:extLst>
            </c:dLbl>
            <c:dLbl>
              <c:idx val="1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FF1-42ED-8F8A-08F35BF6A467}"/>
                </c:ext>
              </c:extLst>
            </c:dLbl>
            <c:dLbl>
              <c:idx val="2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FF1-42ED-8F8A-08F35BF6A467}"/>
                </c:ext>
              </c:extLst>
            </c:dLbl>
            <c:dLbl>
              <c:idx val="3"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FF1-42ED-8F8A-08F35BF6A467}"/>
                </c:ext>
              </c:extLst>
            </c:dLbl>
            <c:dLbl>
              <c:idx val="4"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FF1-42ED-8F8A-08F35BF6A467}"/>
                </c:ext>
              </c:extLst>
            </c:dLbl>
            <c:dLbl>
              <c:idx val="5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FF1-42ED-8F8A-08F35BF6A467}"/>
                </c:ext>
              </c:extLst>
            </c:dLbl>
            <c:dLbl>
              <c:idx val="6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FF1-42ED-8F8A-08F35BF6A467}"/>
                </c:ext>
              </c:extLst>
            </c:dLbl>
            <c:dLbl>
              <c:idx val="7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FF1-42ED-8F8A-08F35BF6A467}"/>
                </c:ext>
              </c:extLst>
            </c:dLbl>
            <c:dLbl>
              <c:idx val="8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FF1-42ED-8F8A-08F35BF6A467}"/>
                </c:ext>
              </c:extLst>
            </c:dLbl>
            <c:dLbl>
              <c:idx val="9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FF1-42ED-8F8A-08F35BF6A467}"/>
                </c:ext>
              </c:extLst>
            </c:dLbl>
            <c:dLbl>
              <c:idx val="10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FF1-42ED-8F8A-08F35BF6A467}"/>
                </c:ext>
              </c:extLst>
            </c:dLbl>
            <c:dLbl>
              <c:idx val="11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FF1-42ED-8F8A-08F35BF6A467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ptos Narrow" panose="020B000402020202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'fig3'!$B$2:$B$13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'fig3'!$E$2:$E$13</c:f>
              <c:numCache>
                <c:formatCode>General</c:formatCode>
                <c:ptCount val="12"/>
                <c:pt idx="0">
                  <c:v>8.4223500000000007E-2</c:v>
                </c:pt>
                <c:pt idx="1">
                  <c:v>0</c:v>
                </c:pt>
                <c:pt idx="2">
                  <c:v>126.92140000000001</c:v>
                </c:pt>
                <c:pt idx="3">
                  <c:v>429.9058</c:v>
                </c:pt>
                <c:pt idx="4">
                  <c:v>250.678</c:v>
                </c:pt>
                <c:pt idx="5">
                  <c:v>56.214359999999999</c:v>
                </c:pt>
                <c:pt idx="6">
                  <c:v>71.944890000000001</c:v>
                </c:pt>
                <c:pt idx="7">
                  <c:v>30.559560000000001</c:v>
                </c:pt>
                <c:pt idx="8">
                  <c:v>32.299460000000003</c:v>
                </c:pt>
                <c:pt idx="9">
                  <c:v>12.365259999999999</c:v>
                </c:pt>
                <c:pt idx="10">
                  <c:v>20.570979999999999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FF1-42ED-8F8A-08F35BF6A4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925052127"/>
        <c:axId val="1364054159"/>
      </c:barChart>
      <c:catAx>
        <c:axId val="92505212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US"/>
          </a:p>
        </c:txPr>
        <c:crossAx val="1364054159"/>
        <c:crosses val="autoZero"/>
        <c:auto val="1"/>
        <c:lblAlgn val="ctr"/>
        <c:lblOffset val="100"/>
        <c:noMultiLvlLbl val="0"/>
      </c:catAx>
      <c:valAx>
        <c:axId val="1364054159"/>
        <c:scaling>
          <c:orientation val="minMax"/>
          <c:min val="3300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ptos Narrow" panose="020B0004020202020204" pitchFamily="34" charset="0"/>
                    <a:ea typeface="+mn-ea"/>
                    <a:cs typeface="+mn-cs"/>
                  </a:defRPr>
                </a:pPr>
                <a:r>
                  <a:rPr lang="en-US"/>
                  <a:t>Number of deaths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ptos Narrow" panose="020B0004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US"/>
          </a:p>
        </c:txPr>
        <c:crossAx val="925052127"/>
        <c:crosses val="autoZero"/>
        <c:crossBetween val="between"/>
        <c:majorUnit val="3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ptos Narrow" panose="020B0004020202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Aptos Narrow" panose="020B00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v>Counterfactual</c:v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'fig3'!$B$14:$B$25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'fig3'!$D$14:$D$25</c:f>
              <c:numCache>
                <c:formatCode>General</c:formatCode>
                <c:ptCount val="12"/>
                <c:pt idx="0">
                  <c:v>3728.8240000000001</c:v>
                </c:pt>
                <c:pt idx="1">
                  <c:v>3399.4749999999999</c:v>
                </c:pt>
                <c:pt idx="2">
                  <c:v>3554.0239999999999</c:v>
                </c:pt>
                <c:pt idx="3">
                  <c:v>3448.4720000000002</c:v>
                </c:pt>
                <c:pt idx="4">
                  <c:v>3462.3429999999998</c:v>
                </c:pt>
                <c:pt idx="5">
                  <c:v>3427.1060000000002</c:v>
                </c:pt>
                <c:pt idx="6">
                  <c:v>3604.0949999999998</c:v>
                </c:pt>
                <c:pt idx="7">
                  <c:v>3626.5709999999999</c:v>
                </c:pt>
                <c:pt idx="8">
                  <c:v>3599.1410000000001</c:v>
                </c:pt>
                <c:pt idx="9">
                  <c:v>3815.6489999999999</c:v>
                </c:pt>
                <c:pt idx="10">
                  <c:v>3678.7739999999999</c:v>
                </c:pt>
                <c:pt idx="11">
                  <c:v>3578.9609999999998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DD-46C8-B319-194132EB23DB}"/>
            </c:ext>
          </c:extLst>
        </c:ser>
        <c:ser>
          <c:idx val="1"/>
          <c:order val="1"/>
          <c:tx>
            <c:v>Heat attributable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ADD-46C8-B319-194132EB23DB}"/>
                </c:ext>
              </c:extLst>
            </c:dLbl>
            <c:dLbl>
              <c:idx val="1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ADD-46C8-B319-194132EB23DB}"/>
                </c:ext>
              </c:extLst>
            </c:dLbl>
            <c:dLbl>
              <c:idx val="2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ADD-46C8-B319-194132EB23DB}"/>
                </c:ext>
              </c:extLst>
            </c:dLbl>
            <c:dLbl>
              <c:idx val="3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ADD-46C8-B319-194132EB23DB}"/>
                </c:ext>
              </c:extLst>
            </c:dLbl>
            <c:dLbl>
              <c:idx val="4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ADD-46C8-B319-194132EB23DB}"/>
                </c:ext>
              </c:extLst>
            </c:dLbl>
            <c:dLbl>
              <c:idx val="5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ADD-46C8-B319-194132EB23DB}"/>
                </c:ext>
              </c:extLst>
            </c:dLbl>
            <c:dLbl>
              <c:idx val="6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ADD-46C8-B319-194132EB23DB}"/>
                </c:ext>
              </c:extLst>
            </c:dLbl>
            <c:dLbl>
              <c:idx val="7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ADD-46C8-B319-194132EB23DB}"/>
                </c:ext>
              </c:extLst>
            </c:dLbl>
            <c:dLbl>
              <c:idx val="8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ADD-46C8-B319-194132EB23DB}"/>
                </c:ext>
              </c:extLst>
            </c:dLbl>
            <c:dLbl>
              <c:idx val="9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ADD-46C8-B319-194132EB23DB}"/>
                </c:ext>
              </c:extLst>
            </c:dLbl>
            <c:dLbl>
              <c:idx val="10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ADD-46C8-B319-194132EB23DB}"/>
                </c:ext>
              </c:extLst>
            </c:dLbl>
            <c:dLbl>
              <c:idx val="11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ADD-46C8-B319-194132EB23DB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ptos Narrow" panose="020B000402020202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'fig3'!$B$14:$B$25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'fig3'!$E$14:$E$25</c:f>
              <c:numCache>
                <c:formatCode>General</c:formatCode>
                <c:ptCount val="12"/>
                <c:pt idx="0">
                  <c:v>0.14334820000000001</c:v>
                </c:pt>
                <c:pt idx="1">
                  <c:v>0.24078040000000001</c:v>
                </c:pt>
                <c:pt idx="2">
                  <c:v>53.833889999999997</c:v>
                </c:pt>
                <c:pt idx="3">
                  <c:v>109.5767</c:v>
                </c:pt>
                <c:pt idx="4">
                  <c:v>62.373289999999997</c:v>
                </c:pt>
                <c:pt idx="5">
                  <c:v>62.099460000000001</c:v>
                </c:pt>
                <c:pt idx="6">
                  <c:v>39.55735</c:v>
                </c:pt>
                <c:pt idx="7">
                  <c:v>42.649239999999999</c:v>
                </c:pt>
                <c:pt idx="8">
                  <c:v>35.705080000000002</c:v>
                </c:pt>
                <c:pt idx="9">
                  <c:v>12.65747</c:v>
                </c:pt>
                <c:pt idx="10">
                  <c:v>1.998575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ADD-46C8-B319-194132EB23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925052127"/>
        <c:axId val="1364054159"/>
      </c:barChart>
      <c:catAx>
        <c:axId val="92505212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US"/>
          </a:p>
        </c:txPr>
        <c:crossAx val="1364054159"/>
        <c:crosses val="autoZero"/>
        <c:auto val="1"/>
        <c:lblAlgn val="ctr"/>
        <c:lblOffset val="100"/>
        <c:noMultiLvlLbl val="0"/>
      </c:catAx>
      <c:valAx>
        <c:axId val="1364054159"/>
        <c:scaling>
          <c:orientation val="minMax"/>
          <c:max val="4500"/>
          <c:min val="3300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ptos Narrow" panose="020B0004020202020204" pitchFamily="34" charset="0"/>
                    <a:ea typeface="+mn-ea"/>
                    <a:cs typeface="+mn-cs"/>
                  </a:defRPr>
                </a:pPr>
                <a:r>
                  <a:rPr lang="en-US"/>
                  <a:t>Number of deaths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ptos Narrow" panose="020B0004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US"/>
          </a:p>
        </c:txPr>
        <c:crossAx val="925052127"/>
        <c:crosses val="autoZero"/>
        <c:crossBetween val="between"/>
        <c:majorUnit val="3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ptos Narrow" panose="020B0004020202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Aptos Narrow" panose="020B00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'fig5'!$B$18</c:f>
              <c:strCache>
                <c:ptCount val="1"/>
                <c:pt idx="0">
                  <c:v>Upper bound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ptos Narrow" panose="020B000402020202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'fig5'!$C$16:$E$16</c:f>
              <c:numCache>
                <c:formatCode>General</c:formatCode>
                <c:ptCount val="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</c:numCache>
            </c:numRef>
          </c:cat>
          <c:val>
            <c:numRef>
              <c:f>'fig5'!$C$18:$E$18</c:f>
              <c:numCache>
                <c:formatCode>#,##0.00</c:formatCode>
                <c:ptCount val="3"/>
                <c:pt idx="0">
                  <c:v>46971.346027879626</c:v>
                </c:pt>
                <c:pt idx="1">
                  <c:v>18821.66560117832</c:v>
                </c:pt>
                <c:pt idx="2">
                  <c:v>14221.304524198335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05-48F8-A12A-EEA8DBD29C0D}"/>
            </c:ext>
          </c:extLst>
        </c:ser>
        <c:ser>
          <c:idx val="0"/>
          <c:order val="1"/>
          <c:tx>
            <c:strRef>
              <c:f>'fig5'!$B$17</c:f>
              <c:strCache>
                <c:ptCount val="1"/>
                <c:pt idx="0">
                  <c:v>Lower bound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215E99"/>
              </a:solidFill>
              <a:ln w="9525">
                <a:solidFill>
                  <a:srgbClr val="215E99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6.783758177275713E-2"/>
                  <c:y val="6.8537960532711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105-48F8-A12A-EEA8DBD29C0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ptos Narrow" panose="020B000402020202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'fig5'!$C$16:$E$16</c:f>
              <c:numCache>
                <c:formatCode>General</c:formatCode>
                <c:ptCount val="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</c:numCache>
            </c:numRef>
          </c:cat>
          <c:val>
            <c:numRef>
              <c:f>'fig5'!$C$17:$E$17</c:f>
              <c:numCache>
                <c:formatCode>#,##0.00</c:formatCode>
                <c:ptCount val="3"/>
                <c:pt idx="0">
                  <c:v>25620.734197025256</c:v>
                </c:pt>
                <c:pt idx="1">
                  <c:v>10266.363055188176</c:v>
                </c:pt>
                <c:pt idx="2">
                  <c:v>7757.0751950172744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05-48F8-A12A-EEA8DBD29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4438863"/>
        <c:axId val="1014439343"/>
      </c:lineChart>
      <c:catAx>
        <c:axId val="101443886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US"/>
          </a:p>
        </c:txPr>
        <c:crossAx val="1014439343"/>
        <c:crosses val="autoZero"/>
        <c:auto val="1"/>
        <c:lblAlgn val="ctr"/>
        <c:lblOffset val="100"/>
        <c:noMultiLvlLbl val="0"/>
      </c:catAx>
      <c:valAx>
        <c:axId val="101443934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ptos Narrow" panose="020B0004020202020204" pitchFamily="34" charset="0"/>
                    <a:ea typeface="+mn-ea"/>
                    <a:cs typeface="+mn-cs"/>
                  </a:defRPr>
                </a:pPr>
                <a:r>
                  <a:rPr lang="en-US"/>
                  <a:t>Thai Baht (in billions)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ptos Narrow" panose="020B0004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US"/>
          </a:p>
        </c:txPr>
        <c:crossAx val="1014438863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t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ptos Narrow" panose="020B0004020202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Aptos Narrow" panose="020B00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'fig5'!$J$19</c:f>
              <c:strCache>
                <c:ptCount val="1"/>
                <c:pt idx="0">
                  <c:v>Upper bound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ptos Narrow" panose="020B000402020202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'fig5'!$C$16:$E$16</c:f>
              <c:numCache>
                <c:formatCode>General</c:formatCode>
                <c:ptCount val="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</c:numCache>
            </c:numRef>
          </c:cat>
          <c:val>
            <c:numRef>
              <c:f>'fig5'!$K$19:$M$19</c:f>
              <c:numCache>
                <c:formatCode>0.00</c:formatCode>
                <c:ptCount val="3"/>
                <c:pt idx="0">
                  <c:v>0.6977106481806068</c:v>
                </c:pt>
                <c:pt idx="1">
                  <c:v>0.25417509252097664</c:v>
                </c:pt>
                <c:pt idx="2">
                  <c:v>0.17302962068619462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9C-458F-A1B4-313034C302D8}"/>
            </c:ext>
          </c:extLst>
        </c:ser>
        <c:ser>
          <c:idx val="0"/>
          <c:order val="1"/>
          <c:tx>
            <c:strRef>
              <c:f>'fig5'!$J$18</c:f>
              <c:strCache>
                <c:ptCount val="1"/>
                <c:pt idx="0">
                  <c:v>Lower bound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215E99"/>
              </a:solidFill>
              <a:ln w="9525">
                <a:solidFill>
                  <a:srgbClr val="215E99"/>
                </a:solidFill>
              </a:ln>
              <a:effectLst/>
            </c:spPr>
          </c:marker>
          <c:dLbls>
            <c:dLbl>
              <c:idx val="0"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09C-458F-A1B4-313034C302D8}"/>
                </c:ext>
              </c:extLst>
            </c:dLbl>
            <c:dLbl>
              <c:idx val="1"/>
              <c:layout>
                <c:manualLayout>
                  <c:x val="-6.7806075021872261E-2"/>
                  <c:y val="5.47397200349956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09C-458F-A1B4-313034C302D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ptos Narrow" panose="020B000402020202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'fig5'!$C$16:$E$16</c:f>
              <c:numCache>
                <c:formatCode>General</c:formatCode>
                <c:ptCount val="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</c:numCache>
            </c:numRef>
          </c:cat>
          <c:val>
            <c:numRef>
              <c:f>'fig5'!$K$18:$M$18</c:f>
              <c:numCache>
                <c:formatCode>0.00</c:formatCode>
                <c:ptCount val="3"/>
                <c:pt idx="0">
                  <c:v>0.38056944446214924</c:v>
                </c:pt>
                <c:pt idx="1">
                  <c:v>0.13864095955689637</c:v>
                </c:pt>
                <c:pt idx="2">
                  <c:v>9.4379793101560708E-2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09C-458F-A1B4-313034C302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4438863"/>
        <c:axId val="1014439343"/>
      </c:lineChart>
      <c:catAx>
        <c:axId val="101443886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US"/>
          </a:p>
        </c:txPr>
        <c:crossAx val="1014439343"/>
        <c:crosses val="autoZero"/>
        <c:auto val="1"/>
        <c:lblAlgn val="ctr"/>
        <c:lblOffset val="100"/>
        <c:noMultiLvlLbl val="0"/>
      </c:catAx>
      <c:valAx>
        <c:axId val="1014439343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ptos Narrow" panose="020B0004020202020204" pitchFamily="34" charset="0"/>
                    <a:ea typeface="+mn-ea"/>
                    <a:cs typeface="+mn-cs"/>
                  </a:defRPr>
                </a:pPr>
                <a:r>
                  <a:rPr lang="en-US"/>
                  <a:t>Percent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ptos Narrow" panose="020B0004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6350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US"/>
          </a:p>
        </c:txPr>
        <c:crossAx val="1014438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ptos Narrow" panose="020B0004020202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Aptos Narrow" panose="020B00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122</xdr:row>
      <xdr:rowOff>0</xdr:rowOff>
    </xdr:from>
    <xdr:to>
      <xdr:col>9</xdr:col>
      <xdr:colOff>581297</xdr:colOff>
      <xdr:row>133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59DE52F-C0C3-42E9-9109-A7F2E8DBCA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655319</xdr:colOff>
      <xdr:row>6</xdr:row>
      <xdr:rowOff>1088</xdr:rowOff>
    </xdr:from>
    <xdr:to>
      <xdr:col>9</xdr:col>
      <xdr:colOff>441959</xdr:colOff>
      <xdr:row>18</xdr:row>
      <xdr:rowOff>1088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FC166BE-A1E8-4B90-A2CC-203CB371E7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15</xdr:row>
      <xdr:rowOff>0</xdr:rowOff>
    </xdr:from>
    <xdr:to>
      <xdr:col>10</xdr:col>
      <xdr:colOff>324612</xdr:colOff>
      <xdr:row>25</xdr:row>
      <xdr:rowOff>19050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8897906-E3B3-476A-84A3-6788B51EF8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15</xdr:row>
      <xdr:rowOff>0</xdr:rowOff>
    </xdr:from>
    <xdr:to>
      <xdr:col>15</xdr:col>
      <xdr:colOff>325701</xdr:colOff>
      <xdr:row>25</xdr:row>
      <xdr:rowOff>20139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8A9733E-45F4-4C65-9057-A953BA2D11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</xdr:row>
      <xdr:rowOff>0</xdr:rowOff>
    </xdr:from>
    <xdr:to>
      <xdr:col>10</xdr:col>
      <xdr:colOff>325701</xdr:colOff>
      <xdr:row>12</xdr:row>
      <xdr:rowOff>20139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283B773-60F7-4855-8CF4-7BEA2DEEEE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2</xdr:row>
      <xdr:rowOff>0</xdr:rowOff>
    </xdr:from>
    <xdr:to>
      <xdr:col>15</xdr:col>
      <xdr:colOff>325701</xdr:colOff>
      <xdr:row>12</xdr:row>
      <xdr:rowOff>20139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780AD39-92CC-4695-BB8A-762532EC39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1447799</xdr:colOff>
      <xdr:row>20</xdr:row>
      <xdr:rowOff>0</xdr:rowOff>
    </xdr:from>
    <xdr:to>
      <xdr:col>5</xdr:col>
      <xdr:colOff>487679</xdr:colOff>
      <xdr:row>29</xdr:row>
      <xdr:rowOff>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E6BE16C-BACB-4041-8BA5-DA712D3D55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19</xdr:row>
      <xdr:rowOff>182879</xdr:rowOff>
    </xdr:from>
    <xdr:to>
      <xdr:col>12</xdr:col>
      <xdr:colOff>487680</xdr:colOff>
      <xdr:row>28</xdr:row>
      <xdr:rowOff>182879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53740A5-613E-4C51-A5CE-3CDB37ED88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E9F93-7410-429D-A28B-3083A4BBAE85}">
  <dimension ref="A1:O333"/>
  <sheetViews>
    <sheetView workbookViewId="0">
      <pane xSplit="1" ySplit="2" topLeftCell="B108" activePane="bottomRight" state="frozen"/>
      <selection pane="topRight" activeCell="B1" sqref="B1"/>
      <selection pane="bottomLeft" activeCell="A3" sqref="A3"/>
      <selection pane="bottomRight" sqref="A1:A2"/>
    </sheetView>
  </sheetViews>
  <sheetFormatPr defaultRowHeight="14.4" x14ac:dyDescent="0.3"/>
  <cols>
    <col min="1" max="1" width="16.33203125" bestFit="1" customWidth="1"/>
    <col min="2" max="4" width="9.21875" style="2"/>
  </cols>
  <sheetData>
    <row r="1" spans="1:13" x14ac:dyDescent="0.3">
      <c r="A1" s="16" t="s">
        <v>0</v>
      </c>
      <c r="B1" s="17" t="s">
        <v>1</v>
      </c>
      <c r="C1" s="17"/>
      <c r="D1" s="17"/>
    </row>
    <row r="2" spans="1:13" x14ac:dyDescent="0.3">
      <c r="A2" s="16"/>
      <c r="B2" s="2" t="s">
        <v>2</v>
      </c>
      <c r="C2" s="2" t="s">
        <v>3</v>
      </c>
      <c r="D2" s="2" t="s">
        <v>4</v>
      </c>
    </row>
    <row r="3" spans="1:13" x14ac:dyDescent="0.3">
      <c r="A3" s="1">
        <v>5</v>
      </c>
    </row>
    <row r="4" spans="1:13" x14ac:dyDescent="0.3">
      <c r="A4" s="1">
        <v>5.0999999999999996</v>
      </c>
      <c r="M4" s="4"/>
    </row>
    <row r="5" spans="1:13" x14ac:dyDescent="0.3">
      <c r="A5" s="1">
        <v>5.2</v>
      </c>
    </row>
    <row r="6" spans="1:13" x14ac:dyDescent="0.3">
      <c r="A6" s="1">
        <v>5.3</v>
      </c>
    </row>
    <row r="7" spans="1:13" x14ac:dyDescent="0.3">
      <c r="A7" s="1">
        <v>5.4</v>
      </c>
    </row>
    <row r="8" spans="1:13" x14ac:dyDescent="0.3">
      <c r="A8" s="1">
        <v>5.5</v>
      </c>
    </row>
    <row r="9" spans="1:13" x14ac:dyDescent="0.3">
      <c r="A9" s="1">
        <v>5.6</v>
      </c>
      <c r="C9" s="6"/>
    </row>
    <row r="10" spans="1:13" x14ac:dyDescent="0.3">
      <c r="A10" s="1">
        <v>5.7</v>
      </c>
      <c r="C10" s="6"/>
    </row>
    <row r="11" spans="1:13" x14ac:dyDescent="0.3">
      <c r="A11" s="1">
        <v>5.8</v>
      </c>
    </row>
    <row r="12" spans="1:13" x14ac:dyDescent="0.3">
      <c r="A12" s="1">
        <v>5.9</v>
      </c>
    </row>
    <row r="13" spans="1:13" x14ac:dyDescent="0.3">
      <c r="A13" s="1">
        <v>6</v>
      </c>
    </row>
    <row r="14" spans="1:13" x14ac:dyDescent="0.3">
      <c r="A14" s="1">
        <v>6.1</v>
      </c>
    </row>
    <row r="15" spans="1:13" x14ac:dyDescent="0.3">
      <c r="A15" s="1">
        <v>6.2</v>
      </c>
    </row>
    <row r="16" spans="1:13" x14ac:dyDescent="0.3">
      <c r="A16" s="1">
        <v>6.3</v>
      </c>
    </row>
    <row r="17" spans="1:4" x14ac:dyDescent="0.3">
      <c r="A17" s="1">
        <v>6.4</v>
      </c>
    </row>
    <row r="18" spans="1:4" x14ac:dyDescent="0.3">
      <c r="A18" s="1">
        <v>6.5</v>
      </c>
    </row>
    <row r="19" spans="1:4" x14ac:dyDescent="0.3">
      <c r="A19" s="1">
        <v>6.6</v>
      </c>
    </row>
    <row r="20" spans="1:4" x14ac:dyDescent="0.3">
      <c r="A20" s="1">
        <v>6.7</v>
      </c>
    </row>
    <row r="21" spans="1:4" x14ac:dyDescent="0.3">
      <c r="A21" s="1">
        <v>6.8</v>
      </c>
    </row>
    <row r="22" spans="1:4" x14ac:dyDescent="0.3">
      <c r="A22" s="1">
        <v>6.9</v>
      </c>
    </row>
    <row r="23" spans="1:4" x14ac:dyDescent="0.3">
      <c r="A23" s="7">
        <v>7</v>
      </c>
      <c r="B23" s="6">
        <v>1.0120810579999999</v>
      </c>
      <c r="C23" s="6">
        <v>0.78503511100000001</v>
      </c>
      <c r="D23" s="6">
        <v>1.30479268</v>
      </c>
    </row>
    <row r="24" spans="1:4" x14ac:dyDescent="0.3">
      <c r="A24" s="7">
        <v>7.1</v>
      </c>
      <c r="B24" s="6">
        <v>1.0139239470000001</v>
      </c>
      <c r="C24" s="6">
        <v>0.78843354300000001</v>
      </c>
      <c r="D24" s="6">
        <v>1.303904151</v>
      </c>
    </row>
    <row r="25" spans="1:4" x14ac:dyDescent="0.3">
      <c r="A25" s="7">
        <v>7.2</v>
      </c>
      <c r="B25" s="6">
        <v>1.015769704</v>
      </c>
      <c r="C25" s="6">
        <v>0.79184489499999999</v>
      </c>
      <c r="D25" s="6">
        <v>1.3030179230000001</v>
      </c>
    </row>
    <row r="26" spans="1:4" x14ac:dyDescent="0.3">
      <c r="A26" s="7">
        <v>7.3</v>
      </c>
      <c r="B26" s="6">
        <v>1.017618007</v>
      </c>
      <c r="C26" s="6">
        <v>0.79526876700000004</v>
      </c>
      <c r="D26" s="6">
        <v>1.302133883</v>
      </c>
    </row>
    <row r="27" spans="1:4" x14ac:dyDescent="0.3">
      <c r="A27" s="7">
        <v>7.4</v>
      </c>
      <c r="B27" s="6">
        <v>1.019468531</v>
      </c>
      <c r="C27" s="6">
        <v>0.79870474700000005</v>
      </c>
      <c r="D27" s="6">
        <v>1.3012519199999999</v>
      </c>
    </row>
    <row r="28" spans="1:4" x14ac:dyDescent="0.3">
      <c r="A28" s="7">
        <v>7.5</v>
      </c>
      <c r="B28" s="6">
        <v>1.02132095</v>
      </c>
      <c r="C28" s="6">
        <v>0.80215241800000003</v>
      </c>
      <c r="D28" s="6">
        <v>1.300371924</v>
      </c>
    </row>
    <row r="29" spans="1:4" x14ac:dyDescent="0.3">
      <c r="A29" s="7">
        <v>7.6</v>
      </c>
      <c r="B29" s="6">
        <v>1.023174934</v>
      </c>
      <c r="C29" s="6">
        <v>0.805611352</v>
      </c>
      <c r="D29" s="6">
        <v>1.299493784</v>
      </c>
    </row>
    <row r="30" spans="1:4" x14ac:dyDescent="0.3">
      <c r="A30" s="7">
        <v>7.7</v>
      </c>
      <c r="B30" s="6">
        <v>1.0250301509999999</v>
      </c>
      <c r="C30" s="6">
        <v>0.80908111500000002</v>
      </c>
      <c r="D30" s="6">
        <v>1.298617395</v>
      </c>
    </row>
    <row r="31" spans="1:4" x14ac:dyDescent="0.3">
      <c r="A31" s="7">
        <v>7.8</v>
      </c>
      <c r="B31" s="6">
        <v>1.0268862670000001</v>
      </c>
      <c r="C31" s="6">
        <v>0.81256126299999998</v>
      </c>
      <c r="D31" s="6">
        <v>1.2977426489999999</v>
      </c>
    </row>
    <row r="32" spans="1:4" x14ac:dyDescent="0.3">
      <c r="A32" s="7">
        <v>7.9</v>
      </c>
      <c r="B32" s="6">
        <v>1.0287429459999999</v>
      </c>
      <c r="C32" s="6">
        <v>0.81605134300000004</v>
      </c>
      <c r="D32" s="6">
        <v>1.2968694409999999</v>
      </c>
    </row>
    <row r="33" spans="1:4" x14ac:dyDescent="0.3">
      <c r="A33" s="7">
        <v>8</v>
      </c>
      <c r="B33" s="6">
        <v>1.0305998489999999</v>
      </c>
      <c r="C33" s="6">
        <v>0.819550895</v>
      </c>
      <c r="D33" s="6">
        <v>1.295997668</v>
      </c>
    </row>
    <row r="34" spans="1:4" x14ac:dyDescent="0.3">
      <c r="A34" s="7">
        <v>8.1</v>
      </c>
      <c r="B34" s="6">
        <v>1.0324566340000001</v>
      </c>
      <c r="C34" s="6">
        <v>0.82305944799999997</v>
      </c>
      <c r="D34" s="6">
        <v>1.295127229</v>
      </c>
    </row>
    <row r="35" spans="1:4" x14ac:dyDescent="0.3">
      <c r="A35" s="7">
        <v>8.1999999999999993</v>
      </c>
      <c r="B35" s="6">
        <v>1.034312959</v>
      </c>
      <c r="C35" s="6">
        <v>0.82657652299999995</v>
      </c>
      <c r="D35" s="6">
        <v>1.294258022</v>
      </c>
    </row>
    <row r="36" spans="1:4" x14ac:dyDescent="0.3">
      <c r="A36" s="7">
        <v>8.3000000000000007</v>
      </c>
      <c r="B36" s="6">
        <v>1.0361684760000001</v>
      </c>
      <c r="C36" s="6">
        <v>0.83010163299999995</v>
      </c>
      <c r="D36" s="6">
        <v>1.2933899499999999</v>
      </c>
    </row>
    <row r="37" spans="1:4" x14ac:dyDescent="0.3">
      <c r="A37" s="7">
        <v>8.4</v>
      </c>
      <c r="B37" s="6">
        <v>1.038022837</v>
      </c>
      <c r="C37" s="6">
        <v>0.83363427999999995</v>
      </c>
      <c r="D37" s="6">
        <v>1.2925229149999999</v>
      </c>
    </row>
    <row r="38" spans="1:4" x14ac:dyDescent="0.3">
      <c r="A38" s="7">
        <v>8.5</v>
      </c>
      <c r="B38" s="6">
        <v>1.039875691</v>
      </c>
      <c r="C38" s="6">
        <v>0.83717395800000005</v>
      </c>
      <c r="D38" s="6">
        <v>1.291656822</v>
      </c>
    </row>
    <row r="39" spans="1:4" x14ac:dyDescent="0.3">
      <c r="A39" s="7">
        <v>8.6</v>
      </c>
      <c r="B39" s="6">
        <v>1.0417266860000001</v>
      </c>
      <c r="C39" s="6">
        <v>0.84072015099999997</v>
      </c>
      <c r="D39" s="6">
        <v>1.2907915759999999</v>
      </c>
    </row>
    <row r="40" spans="1:4" x14ac:dyDescent="0.3">
      <c r="A40" s="7">
        <v>8.6999999999999993</v>
      </c>
      <c r="B40" s="6">
        <v>1.043575465</v>
      </c>
      <c r="C40" s="6">
        <v>0.84427233400000001</v>
      </c>
      <c r="D40" s="6">
        <v>1.2899270869999999</v>
      </c>
    </row>
    <row r="41" spans="1:4" x14ac:dyDescent="0.3">
      <c r="A41" s="7">
        <v>8.8000000000000007</v>
      </c>
      <c r="B41" s="6">
        <v>1.0454216709999999</v>
      </c>
      <c r="C41" s="6">
        <v>0.84782997199999999</v>
      </c>
      <c r="D41" s="6">
        <v>1.2890632630000001</v>
      </c>
    </row>
    <row r="42" spans="1:4" x14ac:dyDescent="0.3">
      <c r="A42" s="7">
        <v>8.9</v>
      </c>
      <c r="B42" s="6">
        <v>1.0472649430000001</v>
      </c>
      <c r="C42" s="6">
        <v>0.85139251999999999</v>
      </c>
      <c r="D42" s="6">
        <v>1.2882000179999999</v>
      </c>
    </row>
    <row r="43" spans="1:4" x14ac:dyDescent="0.3">
      <c r="A43" s="7">
        <v>9</v>
      </c>
      <c r="B43" s="6">
        <v>1.049104917</v>
      </c>
      <c r="C43" s="6">
        <v>0.85495942599999997</v>
      </c>
      <c r="D43" s="6">
        <v>1.287337263</v>
      </c>
    </row>
    <row r="44" spans="1:4" x14ac:dyDescent="0.3">
      <c r="A44" s="7">
        <v>9.1</v>
      </c>
      <c r="B44" s="6">
        <v>1.0509412309999999</v>
      </c>
      <c r="C44" s="6">
        <v>0.858530126</v>
      </c>
      <c r="D44" s="6">
        <v>1.286474914</v>
      </c>
    </row>
    <row r="45" spans="1:4" x14ac:dyDescent="0.3">
      <c r="A45" s="7">
        <v>9.1999999999999993</v>
      </c>
      <c r="B45" s="6">
        <v>1.0527735140000001</v>
      </c>
      <c r="C45" s="6">
        <v>0.86210404500000004</v>
      </c>
      <c r="D45" s="6">
        <v>1.2856128899999999</v>
      </c>
    </row>
    <row r="46" spans="1:4" x14ac:dyDescent="0.3">
      <c r="A46" s="7">
        <v>9.3000000000000007</v>
      </c>
      <c r="B46" s="6">
        <v>1.0546013990000001</v>
      </c>
      <c r="C46" s="6">
        <v>0.86568060000000002</v>
      </c>
      <c r="D46" s="6">
        <v>1.28475111</v>
      </c>
    </row>
    <row r="47" spans="1:4" x14ac:dyDescent="0.3">
      <c r="A47" s="7">
        <v>9.4</v>
      </c>
      <c r="B47" s="6">
        <v>1.0564245130000001</v>
      </c>
      <c r="C47" s="6">
        <v>0.86925919799999996</v>
      </c>
      <c r="D47" s="6">
        <v>1.2838894949999999</v>
      </c>
    </row>
    <row r="48" spans="1:4" x14ac:dyDescent="0.3">
      <c r="A48" s="7">
        <v>9.5</v>
      </c>
      <c r="B48" s="6">
        <v>1.058242482</v>
      </c>
      <c r="C48" s="6">
        <v>0.87283923399999996</v>
      </c>
      <c r="D48" s="6">
        <v>1.2830279689999999</v>
      </c>
    </row>
    <row r="49" spans="1:4" x14ac:dyDescent="0.3">
      <c r="A49" s="7">
        <v>9.6</v>
      </c>
      <c r="B49" s="6">
        <v>1.060054928</v>
      </c>
      <c r="C49" s="6">
        <v>0.87642009600000004</v>
      </c>
      <c r="D49" s="6">
        <v>1.2821664589999999</v>
      </c>
    </row>
    <row r="50" spans="1:4" x14ac:dyDescent="0.3">
      <c r="A50" s="7">
        <v>9.6999999999999993</v>
      </c>
      <c r="B50" s="6">
        <v>1.0618614740000001</v>
      </c>
      <c r="C50" s="6">
        <v>0.88000115800000001</v>
      </c>
      <c r="D50" s="6">
        <v>1.2813048929999999</v>
      </c>
    </row>
    <row r="51" spans="1:4" x14ac:dyDescent="0.3">
      <c r="A51" s="7">
        <v>9.8000000000000007</v>
      </c>
      <c r="B51" s="6">
        <v>1.0636617370000001</v>
      </c>
      <c r="C51" s="6">
        <v>0.88358178700000001</v>
      </c>
      <c r="D51" s="6">
        <v>1.280443201</v>
      </c>
    </row>
    <row r="52" spans="1:4" x14ac:dyDescent="0.3">
      <c r="A52" s="7">
        <v>9.9</v>
      </c>
      <c r="B52" s="6">
        <v>1.0654553360000001</v>
      </c>
      <c r="C52" s="6">
        <v>0.88716133699999999</v>
      </c>
      <c r="D52" s="6">
        <v>1.279581318</v>
      </c>
    </row>
    <row r="53" spans="1:4" x14ac:dyDescent="0.3">
      <c r="A53" s="7">
        <v>10</v>
      </c>
      <c r="B53" s="6">
        <v>1.0672418829999999</v>
      </c>
      <c r="C53" s="6">
        <v>0.89073915299999995</v>
      </c>
      <c r="D53" s="6">
        <v>1.278719178</v>
      </c>
    </row>
    <row r="54" spans="1:4" x14ac:dyDescent="0.3">
      <c r="A54" s="7">
        <v>10.1</v>
      </c>
      <c r="B54" s="6">
        <v>1.069020992</v>
      </c>
      <c r="C54" s="6">
        <v>0.89431456899999995</v>
      </c>
      <c r="D54" s="6">
        <v>1.277856721</v>
      </c>
    </row>
    <row r="55" spans="1:4" x14ac:dyDescent="0.3">
      <c r="A55" s="7">
        <v>10.199999999999999</v>
      </c>
      <c r="B55" s="6">
        <v>1.0707922729999999</v>
      </c>
      <c r="C55" s="6">
        <v>0.89788690699999996</v>
      </c>
      <c r="D55" s="6">
        <v>1.2769938869999999</v>
      </c>
    </row>
    <row r="56" spans="1:4" x14ac:dyDescent="0.3">
      <c r="A56" s="7">
        <v>10.3</v>
      </c>
      <c r="B56" s="6">
        <v>1.0725553329999999</v>
      </c>
      <c r="C56" s="6">
        <v>0.90145548200000003</v>
      </c>
      <c r="D56" s="6">
        <v>1.27613062</v>
      </c>
    </row>
    <row r="57" spans="1:4" x14ac:dyDescent="0.3">
      <c r="A57" s="7">
        <v>10.4</v>
      </c>
      <c r="B57" s="6">
        <v>1.074309779</v>
      </c>
      <c r="C57" s="6">
        <v>0.90501959300000001</v>
      </c>
      <c r="D57" s="6">
        <v>1.2752668680000001</v>
      </c>
    </row>
    <row r="58" spans="1:4" x14ac:dyDescent="0.3">
      <c r="A58" s="7">
        <v>10.5</v>
      </c>
      <c r="B58" s="6">
        <v>1.076055215</v>
      </c>
      <c r="C58" s="6">
        <v>0.90857853300000002</v>
      </c>
      <c r="D58" s="6">
        <v>1.274402579</v>
      </c>
    </row>
    <row r="59" spans="1:4" x14ac:dyDescent="0.3">
      <c r="A59" s="7">
        <v>10.6</v>
      </c>
      <c r="B59" s="6">
        <v>1.077791242</v>
      </c>
      <c r="C59" s="6">
        <v>0.91213158100000002</v>
      </c>
      <c r="D59" s="6">
        <v>1.273537707</v>
      </c>
    </row>
    <row r="60" spans="1:4" x14ac:dyDescent="0.3">
      <c r="A60" s="7">
        <v>10.7</v>
      </c>
      <c r="B60" s="6">
        <v>1.0795174599999999</v>
      </c>
      <c r="C60" s="6">
        <v>0.91567800499999996</v>
      </c>
      <c r="D60" s="6">
        <v>1.2726722070000001</v>
      </c>
    </row>
    <row r="61" spans="1:4" x14ac:dyDescent="0.3">
      <c r="A61" s="7">
        <v>10.8</v>
      </c>
      <c r="B61" s="6">
        <v>1.081233468</v>
      </c>
      <c r="C61" s="6">
        <v>0.91921706400000003</v>
      </c>
      <c r="D61" s="6">
        <v>1.2718060390000001</v>
      </c>
    </row>
    <row r="62" spans="1:4" x14ac:dyDescent="0.3">
      <c r="A62" s="7">
        <v>10.9</v>
      </c>
      <c r="B62" s="6">
        <v>1.0829388609999999</v>
      </c>
      <c r="C62" s="6">
        <v>0.92274800400000001</v>
      </c>
      <c r="D62" s="6">
        <v>1.2709391640000001</v>
      </c>
    </row>
    <row r="63" spans="1:4" x14ac:dyDescent="0.3">
      <c r="A63" s="7">
        <v>11</v>
      </c>
      <c r="B63" s="6">
        <v>1.084633234</v>
      </c>
      <c r="C63" s="6">
        <v>0.92627006000000001</v>
      </c>
      <c r="D63" s="6">
        <v>1.2700715499999999</v>
      </c>
    </row>
    <row r="64" spans="1:4" x14ac:dyDescent="0.3">
      <c r="A64" s="7">
        <v>11.1</v>
      </c>
      <c r="B64" s="6">
        <v>1.0863161779999999</v>
      </c>
      <c r="C64" s="6">
        <v>0.92978245800000003</v>
      </c>
      <c r="D64" s="6">
        <v>1.269203165</v>
      </c>
    </row>
    <row r="65" spans="1:4" x14ac:dyDescent="0.3">
      <c r="A65" s="7">
        <v>11.2</v>
      </c>
      <c r="B65" s="6">
        <v>1.087987284</v>
      </c>
      <c r="C65" s="6">
        <v>0.93328440800000001</v>
      </c>
      <c r="D65" s="6">
        <v>1.2683339819999999</v>
      </c>
    </row>
    <row r="66" spans="1:4" x14ac:dyDescent="0.3">
      <c r="A66" s="7">
        <v>11.3</v>
      </c>
      <c r="B66" s="6">
        <v>1.0896461399999999</v>
      </c>
      <c r="C66" s="6">
        <v>0.93677511300000005</v>
      </c>
      <c r="D66" s="6">
        <v>1.2674639780000001</v>
      </c>
    </row>
    <row r="67" spans="1:4" x14ac:dyDescent="0.3">
      <c r="A67" s="7">
        <v>11.4</v>
      </c>
      <c r="B67" s="6">
        <v>1.0912923349999999</v>
      </c>
      <c r="C67" s="6">
        <v>0.94025376299999996</v>
      </c>
      <c r="D67" s="6">
        <v>1.2665931340000001</v>
      </c>
    </row>
    <row r="68" spans="1:4" x14ac:dyDescent="0.3">
      <c r="A68" s="7">
        <v>11.5</v>
      </c>
      <c r="B68" s="6">
        <v>1.092925452</v>
      </c>
      <c r="C68" s="6">
        <v>0.94371953500000005</v>
      </c>
      <c r="D68" s="6">
        <v>1.2657214349999999</v>
      </c>
    </row>
    <row r="69" spans="1:4" x14ac:dyDescent="0.3">
      <c r="A69" s="7">
        <v>11.6</v>
      </c>
      <c r="B69" s="6">
        <v>1.094545076</v>
      </c>
      <c r="C69" s="6">
        <v>0.94717159799999995</v>
      </c>
      <c r="D69" s="6">
        <v>1.2648488680000001</v>
      </c>
    </row>
    <row r="70" spans="1:4" x14ac:dyDescent="0.3">
      <c r="A70" s="7">
        <v>11.7</v>
      </c>
      <c r="B70" s="6">
        <v>1.096150789</v>
      </c>
      <c r="C70" s="6">
        <v>0.95060910499999995</v>
      </c>
      <c r="D70" s="6">
        <v>1.263975429</v>
      </c>
    </row>
    <row r="71" spans="1:4" x14ac:dyDescent="0.3">
      <c r="A71" s="7">
        <v>11.8</v>
      </c>
      <c r="B71" s="6">
        <v>1.0977421700000001</v>
      </c>
      <c r="C71" s="6">
        <v>0.95403120100000005</v>
      </c>
      <c r="D71" s="6">
        <v>1.263101112</v>
      </c>
    </row>
    <row r="72" spans="1:4" x14ac:dyDescent="0.3">
      <c r="A72" s="7">
        <v>11.9</v>
      </c>
      <c r="B72" s="6">
        <v>1.099318799</v>
      </c>
      <c r="C72" s="6">
        <v>0.95743701800000003</v>
      </c>
      <c r="D72" s="6">
        <v>1.2622259220000001</v>
      </c>
    </row>
    <row r="73" spans="1:4" x14ac:dyDescent="0.3">
      <c r="A73" s="7">
        <v>12</v>
      </c>
      <c r="B73" s="6">
        <v>1.100880254</v>
      </c>
      <c r="C73" s="6">
        <v>0.96082567600000002</v>
      </c>
      <c r="D73" s="6">
        <v>1.261349863</v>
      </c>
    </row>
    <row r="74" spans="1:4" x14ac:dyDescent="0.3">
      <c r="A74" s="7">
        <v>12.1</v>
      </c>
      <c r="B74" s="6">
        <v>1.102426111</v>
      </c>
      <c r="C74" s="6">
        <v>0.96419628300000004</v>
      </c>
      <c r="D74" s="6">
        <v>1.2604729480000001</v>
      </c>
    </row>
    <row r="75" spans="1:4" x14ac:dyDescent="0.3">
      <c r="A75" s="7">
        <v>12.2</v>
      </c>
      <c r="B75" s="6">
        <v>1.103955944</v>
      </c>
      <c r="C75" s="6">
        <v>0.967547936</v>
      </c>
      <c r="D75" s="6">
        <v>1.2595951910000001</v>
      </c>
    </row>
    <row r="76" spans="1:4" x14ac:dyDescent="0.3">
      <c r="A76" s="7">
        <v>12.3</v>
      </c>
      <c r="B76" s="6">
        <v>1.1054693280000001</v>
      </c>
      <c r="C76" s="6">
        <v>0.97087972</v>
      </c>
      <c r="D76" s="6">
        <v>1.258716615</v>
      </c>
    </row>
    <row r="77" spans="1:4" x14ac:dyDescent="0.3">
      <c r="A77" s="7">
        <v>12.4</v>
      </c>
      <c r="B77" s="6">
        <v>1.1069658330000001</v>
      </c>
      <c r="C77" s="6">
        <v>0.97419070799999996</v>
      </c>
      <c r="D77" s="6">
        <v>1.2578372449999999</v>
      </c>
    </row>
    <row r="78" spans="1:4" x14ac:dyDescent="0.3">
      <c r="A78" s="7">
        <v>12.5</v>
      </c>
      <c r="B78" s="6">
        <v>1.1084450320000001</v>
      </c>
      <c r="C78" s="6">
        <v>0.97747996199999998</v>
      </c>
      <c r="D78" s="6">
        <v>1.256957112</v>
      </c>
    </row>
    <row r="79" spans="1:4" x14ac:dyDescent="0.3">
      <c r="A79" s="7">
        <v>12.6</v>
      </c>
      <c r="B79" s="6">
        <v>1.1099064949999999</v>
      </c>
      <c r="C79" s="6">
        <v>0.98074653099999998</v>
      </c>
      <c r="D79" s="6">
        <v>1.2560762519999999</v>
      </c>
    </row>
    <row r="80" spans="1:4" x14ac:dyDescent="0.3">
      <c r="A80" s="7">
        <v>12.7</v>
      </c>
      <c r="B80" s="6">
        <v>1.11134979</v>
      </c>
      <c r="C80" s="6">
        <v>0.98398945400000004</v>
      </c>
      <c r="D80" s="6">
        <v>1.255194709</v>
      </c>
    </row>
    <row r="81" spans="1:4" x14ac:dyDescent="0.3">
      <c r="A81" s="7">
        <v>12.8</v>
      </c>
      <c r="B81" s="6">
        <v>1.112774486</v>
      </c>
      <c r="C81" s="6">
        <v>0.98720775699999996</v>
      </c>
      <c r="D81" s="6">
        <v>1.254312528</v>
      </c>
    </row>
    <row r="82" spans="1:4" x14ac:dyDescent="0.3">
      <c r="A82" s="7">
        <v>12.9</v>
      </c>
      <c r="B82" s="6">
        <v>1.1141801499999999</v>
      </c>
      <c r="C82" s="6">
        <v>0.99040045399999999</v>
      </c>
      <c r="D82" s="6">
        <v>1.253429763</v>
      </c>
    </row>
    <row r="83" spans="1:4" x14ac:dyDescent="0.3">
      <c r="A83" s="7">
        <v>13</v>
      </c>
      <c r="B83" s="6">
        <v>1.1155663469999999</v>
      </c>
      <c r="C83" s="6">
        <v>0.99356654799999999</v>
      </c>
      <c r="D83" s="6">
        <v>1.252546473</v>
      </c>
    </row>
    <row r="84" spans="1:4" x14ac:dyDescent="0.3">
      <c r="A84" s="7">
        <v>13.1</v>
      </c>
      <c r="B84" s="6">
        <v>1.1169326449999999</v>
      </c>
      <c r="C84" s="6">
        <v>0.99670503200000005</v>
      </c>
      <c r="D84" s="6">
        <v>1.2516627220000001</v>
      </c>
    </row>
    <row r="85" spans="1:4" x14ac:dyDescent="0.3">
      <c r="A85" s="7">
        <v>13.2</v>
      </c>
      <c r="B85" s="6">
        <v>1.1182786069999999</v>
      </c>
      <c r="C85" s="6">
        <v>0.99981488500000004</v>
      </c>
      <c r="D85" s="6">
        <v>1.25077858</v>
      </c>
    </row>
    <row r="86" spans="1:4" x14ac:dyDescent="0.3">
      <c r="A86" s="7">
        <v>13.3</v>
      </c>
      <c r="B86" s="6">
        <v>1.1196037969999999</v>
      </c>
      <c r="C86" s="6">
        <v>1.002895077</v>
      </c>
      <c r="D86" s="6">
        <v>1.249894123</v>
      </c>
    </row>
    <row r="87" spans="1:4" x14ac:dyDescent="0.3">
      <c r="A87" s="7">
        <v>13.4</v>
      </c>
      <c r="B87" s="6">
        <v>1.12090778</v>
      </c>
      <c r="C87" s="6">
        <v>1.0059445650000001</v>
      </c>
      <c r="D87" s="6">
        <v>1.249009432</v>
      </c>
    </row>
    <row r="88" spans="1:4" x14ac:dyDescent="0.3">
      <c r="A88" s="7">
        <v>13.5</v>
      </c>
      <c r="B88" s="6">
        <v>1.122190118</v>
      </c>
      <c r="C88" s="6">
        <v>1.0089622979999999</v>
      </c>
      <c r="D88" s="6">
        <v>1.2481245949999999</v>
      </c>
    </row>
    <row r="89" spans="1:4" x14ac:dyDescent="0.3">
      <c r="A89" s="7">
        <v>13.6</v>
      </c>
      <c r="B89" s="6">
        <v>1.1234503739999999</v>
      </c>
      <c r="C89" s="6">
        <v>1.0119472110000001</v>
      </c>
      <c r="D89" s="6">
        <v>1.247239706</v>
      </c>
    </row>
    <row r="90" spans="1:4" x14ac:dyDescent="0.3">
      <c r="A90" s="7">
        <v>13.7</v>
      </c>
      <c r="B90" s="6">
        <v>1.124688111</v>
      </c>
      <c r="C90" s="6">
        <v>1.014898232</v>
      </c>
      <c r="D90" s="6">
        <v>1.246354862</v>
      </c>
    </row>
    <row r="91" spans="1:4" x14ac:dyDescent="0.3">
      <c r="A91" s="7">
        <v>13.8</v>
      </c>
      <c r="B91" s="6">
        <v>1.1259028900000001</v>
      </c>
      <c r="C91" s="6">
        <v>1.017814276</v>
      </c>
      <c r="D91" s="6">
        <v>1.2454701690000001</v>
      </c>
    </row>
    <row r="92" spans="1:4" x14ac:dyDescent="0.3">
      <c r="A92" s="7">
        <v>13.9</v>
      </c>
      <c r="B92" s="6">
        <v>1.1270942740000001</v>
      </c>
      <c r="C92" s="6">
        <v>1.0206942489999999</v>
      </c>
      <c r="D92" s="6">
        <v>1.2445857360000001</v>
      </c>
    </row>
    <row r="93" spans="1:4" x14ac:dyDescent="0.3">
      <c r="A93" s="7">
        <v>14</v>
      </c>
      <c r="B93" s="6">
        <v>1.1282618250000001</v>
      </c>
      <c r="C93" s="6">
        <v>1.0235370500000001</v>
      </c>
      <c r="D93" s="6">
        <v>1.2437016780000001</v>
      </c>
    </row>
    <row r="94" spans="1:4" x14ac:dyDescent="0.3">
      <c r="A94" s="7">
        <v>14.1</v>
      </c>
      <c r="B94" s="6">
        <v>1.129405105</v>
      </c>
      <c r="C94" s="6">
        <v>1.0263415680000001</v>
      </c>
      <c r="D94" s="6">
        <v>1.2428181140000001</v>
      </c>
    </row>
    <row r="95" spans="1:4" x14ac:dyDescent="0.3">
      <c r="A95" s="7">
        <v>14.2</v>
      </c>
      <c r="B95" s="6">
        <v>1.1305236750000001</v>
      </c>
      <c r="C95" s="6">
        <v>1.0291066820000001</v>
      </c>
      <c r="D95" s="6">
        <v>1.241935169</v>
      </c>
    </row>
    <row r="96" spans="1:4" x14ac:dyDescent="0.3">
      <c r="A96" s="7">
        <v>14.3</v>
      </c>
      <c r="B96" s="6">
        <v>1.131617098</v>
      </c>
      <c r="C96" s="6">
        <v>1.0318312650000001</v>
      </c>
      <c r="D96" s="6">
        <v>1.241052971</v>
      </c>
    </row>
    <row r="97" spans="1:4" x14ac:dyDescent="0.3">
      <c r="A97" s="7">
        <v>14.4</v>
      </c>
      <c r="B97" s="6">
        <v>1.132684936</v>
      </c>
      <c r="C97" s="6">
        <v>1.0345141849999999</v>
      </c>
      <c r="D97" s="6">
        <v>1.2401716519999999</v>
      </c>
    </row>
    <row r="98" spans="1:4" x14ac:dyDescent="0.3">
      <c r="A98" s="7">
        <v>14.5</v>
      </c>
      <c r="B98" s="6">
        <v>1.1337267529999999</v>
      </c>
      <c r="C98" s="6">
        <v>1.0371543000000001</v>
      </c>
      <c r="D98" s="6">
        <v>1.2392913480000001</v>
      </c>
    </row>
    <row r="99" spans="1:4" x14ac:dyDescent="0.3">
      <c r="A99" s="7">
        <v>14.6</v>
      </c>
      <c r="B99" s="6">
        <v>1.1347421099999999</v>
      </c>
      <c r="C99" s="6">
        <v>1.039750465</v>
      </c>
      <c r="D99" s="6">
        <v>1.2384121960000001</v>
      </c>
    </row>
    <row r="100" spans="1:4" x14ac:dyDescent="0.3">
      <c r="A100" s="7">
        <v>14.7</v>
      </c>
      <c r="B100" s="6">
        <v>1.135730573</v>
      </c>
      <c r="C100" s="6">
        <v>1.042301532</v>
      </c>
      <c r="D100" s="6">
        <v>1.237534336</v>
      </c>
    </row>
    <row r="101" spans="1:4" x14ac:dyDescent="0.3">
      <c r="A101" s="7">
        <v>14.8</v>
      </c>
      <c r="B101" s="6">
        <v>1.1366917050000001</v>
      </c>
      <c r="C101" s="6">
        <v>1.0448063480000001</v>
      </c>
      <c r="D101" s="6">
        <v>1.2366579069999999</v>
      </c>
    </row>
    <row r="102" spans="1:4" x14ac:dyDescent="0.3">
      <c r="A102" s="7">
        <v>14.9</v>
      </c>
      <c r="B102" s="6">
        <v>1.137625071</v>
      </c>
      <c r="C102" s="6">
        <v>1.047263759</v>
      </c>
      <c r="D102" s="6">
        <v>1.2357830510000001</v>
      </c>
    </row>
    <row r="103" spans="1:4" x14ac:dyDescent="0.3">
      <c r="A103" s="7">
        <v>15</v>
      </c>
      <c r="B103" s="6">
        <v>1.1385302390000001</v>
      </c>
      <c r="C103" s="6">
        <v>1.0496726110000001</v>
      </c>
      <c r="D103" s="6">
        <v>1.2349099050000001</v>
      </c>
    </row>
    <row r="104" spans="1:4" x14ac:dyDescent="0.3">
      <c r="A104" s="7">
        <v>15.1</v>
      </c>
      <c r="B104" s="6">
        <v>1.1394067729999999</v>
      </c>
      <c r="C104" s="6">
        <v>1.052031749</v>
      </c>
      <c r="D104" s="6">
        <v>1.234038607</v>
      </c>
    </row>
    <row r="105" spans="1:4" x14ac:dyDescent="0.3">
      <c r="A105" s="7">
        <v>15.2</v>
      </c>
      <c r="B105" s="6">
        <v>1.140254243</v>
      </c>
      <c r="C105" s="6">
        <v>1.0543400249999999</v>
      </c>
      <c r="D105" s="6">
        <v>1.233169288</v>
      </c>
    </row>
    <row r="106" spans="1:4" x14ac:dyDescent="0.3">
      <c r="A106" s="7">
        <v>15.3</v>
      </c>
      <c r="B106" s="6">
        <v>1.141072216</v>
      </c>
      <c r="C106" s="6">
        <v>1.056596291</v>
      </c>
      <c r="D106" s="6">
        <v>1.2323020760000001</v>
      </c>
    </row>
    <row r="107" spans="1:4" x14ac:dyDescent="0.3">
      <c r="A107" s="7">
        <v>15.4</v>
      </c>
      <c r="B107" s="6">
        <v>1.141860265</v>
      </c>
      <c r="C107" s="6">
        <v>1.0587994089999999</v>
      </c>
      <c r="D107" s="6">
        <v>1.2314370910000001</v>
      </c>
    </row>
    <row r="108" spans="1:4" x14ac:dyDescent="0.3">
      <c r="A108" s="7">
        <v>15.5</v>
      </c>
      <c r="B108" s="6">
        <v>1.1426179590000001</v>
      </c>
      <c r="C108" s="6">
        <v>1.060948249</v>
      </c>
      <c r="D108" s="6">
        <v>1.230574442</v>
      </c>
    </row>
    <row r="109" spans="1:4" x14ac:dyDescent="0.3">
      <c r="A109" s="7">
        <v>15.6</v>
      </c>
      <c r="B109" s="6">
        <v>1.1433448719999999</v>
      </c>
      <c r="C109" s="6">
        <v>1.063041693</v>
      </c>
      <c r="D109" s="6">
        <v>1.2297142299999999</v>
      </c>
    </row>
    <row r="110" spans="1:4" x14ac:dyDescent="0.3">
      <c r="A110" s="7">
        <v>15.7</v>
      </c>
      <c r="B110" s="6">
        <v>1.1440405789999999</v>
      </c>
      <c r="C110" s="6">
        <v>1.065078636</v>
      </c>
      <c r="D110" s="6">
        <v>1.2288565389999999</v>
      </c>
    </row>
    <row r="111" spans="1:4" x14ac:dyDescent="0.3">
      <c r="A111" s="7">
        <v>15.8</v>
      </c>
      <c r="B111" s="6">
        <v>1.144704656</v>
      </c>
      <c r="C111" s="6">
        <v>1.067057991</v>
      </c>
      <c r="D111" s="6">
        <v>1.2280014400000001</v>
      </c>
    </row>
    <row r="112" spans="1:4" x14ac:dyDescent="0.3">
      <c r="A112" s="7">
        <v>15.9</v>
      </c>
      <c r="B112" s="6">
        <v>1.14533668</v>
      </c>
      <c r="C112" s="6">
        <v>1.0689786889999999</v>
      </c>
      <c r="D112" s="6">
        <v>1.2271489820000001</v>
      </c>
    </row>
    <row r="113" spans="1:15" x14ac:dyDescent="0.3">
      <c r="A113" s="7">
        <v>16</v>
      </c>
      <c r="B113" s="6">
        <v>1.1459362310000001</v>
      </c>
      <c r="C113" s="6">
        <v>1.0708396870000001</v>
      </c>
      <c r="D113" s="6">
        <v>1.2262991940000001</v>
      </c>
    </row>
    <row r="114" spans="1:15" x14ac:dyDescent="0.3">
      <c r="A114" s="7">
        <v>16.100000000000001</v>
      </c>
      <c r="B114" s="6">
        <v>1.1465028909999999</v>
      </c>
      <c r="C114" s="6">
        <v>1.072639967</v>
      </c>
      <c r="D114" s="6">
        <v>1.225452081</v>
      </c>
    </row>
    <row r="115" spans="1:15" x14ac:dyDescent="0.3">
      <c r="A115" s="7">
        <v>16.2</v>
      </c>
      <c r="B115" s="6">
        <v>1.147036245</v>
      </c>
      <c r="C115" s="6">
        <v>1.074378541</v>
      </c>
      <c r="D115" s="6">
        <v>1.2246076189999999</v>
      </c>
    </row>
    <row r="116" spans="1:15" x14ac:dyDescent="0.3">
      <c r="A116" s="7">
        <v>16.3</v>
      </c>
      <c r="B116" s="6">
        <v>1.1475358769999999</v>
      </c>
      <c r="C116" s="6">
        <v>1.0760544569999999</v>
      </c>
      <c r="D116" s="6">
        <v>1.2237657500000001</v>
      </c>
    </row>
    <row r="117" spans="1:15" x14ac:dyDescent="0.3">
      <c r="A117" s="7">
        <v>16.399999999999999</v>
      </c>
      <c r="B117" s="6">
        <v>1.1480013769999999</v>
      </c>
      <c r="C117" s="6">
        <v>1.0776667980000001</v>
      </c>
      <c r="D117" s="6">
        <v>1.2229263850000001</v>
      </c>
    </row>
    <row r="118" spans="1:15" x14ac:dyDescent="0.3">
      <c r="A118" s="7">
        <v>16.5</v>
      </c>
      <c r="B118" s="6">
        <v>1.1484323350000001</v>
      </c>
      <c r="C118" s="6">
        <v>1.079214691</v>
      </c>
      <c r="D118" s="6">
        <v>1.2220893930000001</v>
      </c>
    </row>
    <row r="119" spans="1:15" x14ac:dyDescent="0.3">
      <c r="A119" s="7">
        <v>16.600000000000001</v>
      </c>
      <c r="B119" s="6">
        <v>1.148828344</v>
      </c>
      <c r="C119" s="6">
        <v>1.080697311</v>
      </c>
      <c r="D119" s="6">
        <v>1.2212546010000001</v>
      </c>
    </row>
    <row r="120" spans="1:15" x14ac:dyDescent="0.3">
      <c r="A120" s="7">
        <v>16.7</v>
      </c>
      <c r="B120" s="6">
        <v>1.1491890010000001</v>
      </c>
      <c r="C120" s="6">
        <v>1.082113882</v>
      </c>
      <c r="D120" s="6">
        <v>1.220421789</v>
      </c>
    </row>
    <row r="121" spans="1:15" x14ac:dyDescent="0.3">
      <c r="A121" s="7">
        <v>16.8</v>
      </c>
      <c r="B121" s="6">
        <v>1.1495139029999999</v>
      </c>
      <c r="C121" s="6">
        <v>1.0834636820000001</v>
      </c>
      <c r="D121" s="6">
        <v>1.219590685</v>
      </c>
    </row>
    <row r="122" spans="1:15" x14ac:dyDescent="0.3">
      <c r="A122" s="7">
        <v>16.899999999999999</v>
      </c>
      <c r="B122" s="6">
        <v>1.1498026539999999</v>
      </c>
      <c r="C122" s="6">
        <v>1.0847460499999999</v>
      </c>
      <c r="D122" s="6">
        <v>1.2187609660000001</v>
      </c>
    </row>
    <row r="123" spans="1:15" x14ac:dyDescent="0.3">
      <c r="A123" s="8">
        <v>17</v>
      </c>
      <c r="B123" s="9">
        <v>1.150054857</v>
      </c>
      <c r="C123" s="9">
        <v>1.085960389</v>
      </c>
      <c r="D123" s="9">
        <v>1.2179322450000001</v>
      </c>
      <c r="L123">
        <v>107</v>
      </c>
      <c r="M123">
        <v>0.9</v>
      </c>
      <c r="O123" s="3"/>
    </row>
    <row r="124" spans="1:15" x14ac:dyDescent="0.3">
      <c r="A124" s="7">
        <v>17.100000000000001</v>
      </c>
      <c r="B124" s="6">
        <v>1.1502701209999999</v>
      </c>
      <c r="C124" s="6">
        <v>1.0871061689999999</v>
      </c>
      <c r="D124" s="6">
        <v>1.2171040769999999</v>
      </c>
      <c r="L124">
        <v>107</v>
      </c>
      <c r="M124">
        <v>1.5</v>
      </c>
      <c r="O124" s="5"/>
    </row>
    <row r="125" spans="1:15" x14ac:dyDescent="0.3">
      <c r="A125" s="7">
        <v>17.2</v>
      </c>
      <c r="B125" s="6">
        <v>1.1504480560000001</v>
      </c>
      <c r="C125" s="6">
        <v>1.088182932</v>
      </c>
      <c r="D125" s="6">
        <v>1.2162759489999999</v>
      </c>
      <c r="O125" s="5"/>
    </row>
    <row r="126" spans="1:15" x14ac:dyDescent="0.3">
      <c r="A126" s="7">
        <v>17.3</v>
      </c>
      <c r="B126" s="6">
        <v>1.1505882759999999</v>
      </c>
      <c r="C126" s="6">
        <v>1.0891902959999999</v>
      </c>
      <c r="D126" s="6">
        <v>1.2154472789999999</v>
      </c>
      <c r="L126">
        <v>0</v>
      </c>
      <c r="M126">
        <v>1</v>
      </c>
    </row>
    <row r="127" spans="1:15" x14ac:dyDescent="0.3">
      <c r="A127" s="7">
        <v>17.399999999999999</v>
      </c>
      <c r="B127" s="6">
        <v>1.1506904010000001</v>
      </c>
      <c r="C127" s="6">
        <v>1.090127957</v>
      </c>
      <c r="D127" s="6">
        <v>1.214617413</v>
      </c>
      <c r="L127">
        <v>210</v>
      </c>
      <c r="M127">
        <v>1</v>
      </c>
    </row>
    <row r="128" spans="1:15" x14ac:dyDescent="0.3">
      <c r="A128" s="7">
        <v>17.5</v>
      </c>
      <c r="B128" s="6">
        <v>1.1507540510000001</v>
      </c>
      <c r="C128" s="6">
        <v>1.090995693</v>
      </c>
      <c r="D128" s="6">
        <v>1.213785621</v>
      </c>
    </row>
    <row r="129" spans="1:4" x14ac:dyDescent="0.3">
      <c r="A129" s="7">
        <v>17.600000000000001</v>
      </c>
      <c r="B129" s="6">
        <v>1.1507788510000001</v>
      </c>
      <c r="C129" s="6">
        <v>1.0917933689999999</v>
      </c>
      <c r="D129" s="6">
        <v>1.212951098</v>
      </c>
    </row>
    <row r="130" spans="1:4" x14ac:dyDescent="0.3">
      <c r="A130" s="7">
        <v>17.7</v>
      </c>
      <c r="B130" s="6">
        <v>1.1507644319999999</v>
      </c>
      <c r="C130" s="6">
        <v>1.092520932</v>
      </c>
      <c r="D130" s="6">
        <v>1.212112957</v>
      </c>
    </row>
    <row r="131" spans="1:4" x14ac:dyDescent="0.3">
      <c r="A131" s="7">
        <v>17.8</v>
      </c>
      <c r="B131" s="6">
        <v>1.1507104260000001</v>
      </c>
      <c r="C131" s="6">
        <v>1.093178422</v>
      </c>
      <c r="D131" s="6">
        <v>1.211270235</v>
      </c>
    </row>
    <row r="132" spans="1:4" x14ac:dyDescent="0.3">
      <c r="A132" s="7">
        <v>17.899999999999999</v>
      </c>
      <c r="B132" s="6">
        <v>1.150616471</v>
      </c>
      <c r="C132" s="6">
        <v>1.0937659660000001</v>
      </c>
      <c r="D132" s="6">
        <v>1.210421886</v>
      </c>
    </row>
    <row r="133" spans="1:4" x14ac:dyDescent="0.3">
      <c r="A133" s="7">
        <v>18</v>
      </c>
      <c r="B133" s="6">
        <v>1.150482207</v>
      </c>
      <c r="C133" s="6">
        <v>1.0942837780000001</v>
      </c>
      <c r="D133" s="6">
        <v>1.2095667830000001</v>
      </c>
    </row>
    <row r="134" spans="1:4" x14ac:dyDescent="0.3">
      <c r="A134" s="7">
        <v>18.100000000000001</v>
      </c>
      <c r="B134" s="6">
        <v>1.150307282</v>
      </c>
      <c r="C134" s="6">
        <v>1.0947321649999999</v>
      </c>
      <c r="D134" s="6">
        <v>1.208703723</v>
      </c>
    </row>
    <row r="135" spans="1:4" x14ac:dyDescent="0.3">
      <c r="A135" s="7">
        <v>18.2</v>
      </c>
      <c r="B135" s="6">
        <v>1.150091346</v>
      </c>
      <c r="C135" s="6">
        <v>1.0951115199999999</v>
      </c>
      <c r="D135" s="6">
        <v>1.2078314219999999</v>
      </c>
    </row>
    <row r="136" spans="1:4" x14ac:dyDescent="0.3">
      <c r="A136" s="7">
        <v>18.3</v>
      </c>
      <c r="B136" s="6">
        <v>1.149834053</v>
      </c>
      <c r="C136" s="6">
        <v>1.095422321</v>
      </c>
      <c r="D136" s="6">
        <v>1.2069485209999999</v>
      </c>
    </row>
    <row r="137" spans="1:4" x14ac:dyDescent="0.3">
      <c r="A137" s="7">
        <v>18.399999999999999</v>
      </c>
      <c r="B137" s="6">
        <v>1.149535065</v>
      </c>
      <c r="C137" s="6">
        <v>1.0956651319999999</v>
      </c>
      <c r="D137" s="6">
        <v>1.2060535889999999</v>
      </c>
    </row>
    <row r="138" spans="1:4" x14ac:dyDescent="0.3">
      <c r="A138" s="7">
        <v>18.5</v>
      </c>
      <c r="B138" s="6">
        <v>1.1491940439999999</v>
      </c>
      <c r="C138" s="6">
        <v>1.0958405959999999</v>
      </c>
      <c r="D138" s="6">
        <v>1.205145125</v>
      </c>
    </row>
    <row r="139" spans="1:4" x14ac:dyDescent="0.3">
      <c r="A139" s="7">
        <v>18.600000000000001</v>
      </c>
      <c r="B139" s="6">
        <v>1.148810662</v>
      </c>
      <c r="C139" s="6">
        <v>1.0959494320000001</v>
      </c>
      <c r="D139" s="6">
        <v>1.2042215629999999</v>
      </c>
    </row>
    <row r="140" spans="1:4" x14ac:dyDescent="0.3">
      <c r="A140" s="7">
        <v>18.7</v>
      </c>
      <c r="B140" s="6">
        <v>1.1483845939999999</v>
      </c>
      <c r="C140" s="6">
        <v>1.0959924329999999</v>
      </c>
      <c r="D140" s="6">
        <v>1.203281278</v>
      </c>
    </row>
    <row r="141" spans="1:4" x14ac:dyDescent="0.3">
      <c r="A141" s="7">
        <v>18.8</v>
      </c>
      <c r="B141" s="6">
        <v>1.1479155190000001</v>
      </c>
      <c r="C141" s="6">
        <v>1.0959704610000001</v>
      </c>
      <c r="D141" s="6">
        <v>1.202322586</v>
      </c>
    </row>
    <row r="142" spans="1:4" x14ac:dyDescent="0.3">
      <c r="A142" s="7">
        <v>18.899999999999999</v>
      </c>
      <c r="B142" s="6">
        <v>1.1474031229999999</v>
      </c>
      <c r="C142" s="6">
        <v>1.095884437</v>
      </c>
      <c r="D142" s="6">
        <v>1.2013437570000001</v>
      </c>
    </row>
    <row r="143" spans="1:4" x14ac:dyDescent="0.3">
      <c r="A143" s="7">
        <v>19</v>
      </c>
      <c r="B143" s="6">
        <v>1.1468470980000001</v>
      </c>
      <c r="C143" s="6">
        <v>1.0957353409999999</v>
      </c>
      <c r="D143" s="6">
        <v>1.200343017</v>
      </c>
    </row>
    <row r="144" spans="1:4" x14ac:dyDescent="0.3">
      <c r="A144" s="7">
        <v>19.100000000000001</v>
      </c>
      <c r="B144" s="6">
        <v>1.1462471400000001</v>
      </c>
      <c r="C144" s="6">
        <v>1.095524205</v>
      </c>
      <c r="D144" s="6">
        <v>1.199318554</v>
      </c>
    </row>
    <row r="145" spans="1:4" x14ac:dyDescent="0.3">
      <c r="A145" s="7">
        <v>19.2</v>
      </c>
      <c r="B145" s="6">
        <v>1.145602952</v>
      </c>
      <c r="C145" s="6">
        <v>1.0952521049999999</v>
      </c>
      <c r="D145" s="6">
        <v>1.1982685239999999</v>
      </c>
    </row>
    <row r="146" spans="1:4" x14ac:dyDescent="0.3">
      <c r="A146" s="7">
        <v>19.3</v>
      </c>
      <c r="B146" s="6">
        <v>1.144914242</v>
      </c>
      <c r="C146" s="6">
        <v>1.0949201550000001</v>
      </c>
      <c r="D146" s="6">
        <v>1.19719106</v>
      </c>
    </row>
    <row r="147" spans="1:4" x14ac:dyDescent="0.3">
      <c r="A147" s="7">
        <v>19.399999999999999</v>
      </c>
      <c r="B147" s="6">
        <v>1.144180725</v>
      </c>
      <c r="C147" s="6">
        <v>1.094529504</v>
      </c>
      <c r="D147" s="6">
        <v>1.1960842789999999</v>
      </c>
    </row>
    <row r="148" spans="1:4" x14ac:dyDescent="0.3">
      <c r="A148" s="7">
        <v>19.5</v>
      </c>
      <c r="B148" s="6">
        <v>1.1434021219999999</v>
      </c>
      <c r="C148" s="6">
        <v>1.0940813250000001</v>
      </c>
      <c r="D148" s="6">
        <v>1.194946284</v>
      </c>
    </row>
    <row r="149" spans="1:4" x14ac:dyDescent="0.3">
      <c r="A149" s="8">
        <v>19.600000000000001</v>
      </c>
      <c r="B149" s="6">
        <v>1.14257816</v>
      </c>
      <c r="C149" s="6">
        <v>1.093576815</v>
      </c>
      <c r="D149" s="6">
        <v>1.193775174</v>
      </c>
    </row>
    <row r="150" spans="1:4" x14ac:dyDescent="0.3">
      <c r="A150" s="7">
        <v>19.7</v>
      </c>
      <c r="B150" s="6">
        <v>1.141708572</v>
      </c>
      <c r="C150" s="6">
        <v>1.0930171829999999</v>
      </c>
      <c r="D150" s="6">
        <v>1.192569051</v>
      </c>
    </row>
    <row r="151" spans="1:4" x14ac:dyDescent="0.3">
      <c r="A151" s="7">
        <v>19.8</v>
      </c>
      <c r="B151" s="6">
        <v>1.1407930989999999</v>
      </c>
      <c r="C151" s="6">
        <v>1.092403649</v>
      </c>
      <c r="D151" s="6">
        <v>1.1913260240000001</v>
      </c>
    </row>
    <row r="152" spans="1:4" x14ac:dyDescent="0.3">
      <c r="A152" s="7">
        <v>19.899999999999999</v>
      </c>
      <c r="B152" s="6">
        <v>1.1398314869999999</v>
      </c>
      <c r="C152" s="6">
        <v>1.0917374360000001</v>
      </c>
      <c r="D152" s="6">
        <v>1.190044213</v>
      </c>
    </row>
    <row r="153" spans="1:4" x14ac:dyDescent="0.3">
      <c r="A153" s="7">
        <v>20</v>
      </c>
      <c r="B153" s="6">
        <v>1.138823489</v>
      </c>
      <c r="C153" s="6">
        <v>1.0910197669999999</v>
      </c>
      <c r="D153" s="6">
        <v>1.188721761</v>
      </c>
    </row>
    <row r="154" spans="1:4" x14ac:dyDescent="0.3">
      <c r="A154" s="7">
        <v>20.100000000000001</v>
      </c>
      <c r="B154" s="6">
        <v>1.137768866</v>
      </c>
      <c r="C154" s="6">
        <v>1.090251861</v>
      </c>
      <c r="D154" s="6">
        <v>1.1873568299999999</v>
      </c>
    </row>
    <row r="155" spans="1:4" x14ac:dyDescent="0.3">
      <c r="A155" s="7">
        <v>20.2</v>
      </c>
      <c r="B155" s="6">
        <v>1.1366673860000001</v>
      </c>
      <c r="C155" s="6">
        <v>1.089434923</v>
      </c>
      <c r="D155" s="6">
        <v>1.1859476120000001</v>
      </c>
    </row>
    <row r="156" spans="1:4" x14ac:dyDescent="0.3">
      <c r="A156" s="7">
        <v>20.3</v>
      </c>
      <c r="B156" s="6">
        <v>1.1355188220000001</v>
      </c>
      <c r="C156" s="6">
        <v>1.0885701489999999</v>
      </c>
      <c r="D156" s="6">
        <v>1.184492334</v>
      </c>
    </row>
    <row r="157" spans="1:4" x14ac:dyDescent="0.3">
      <c r="A157" s="7">
        <v>20.399999999999999</v>
      </c>
      <c r="B157" s="6">
        <v>1.134322958</v>
      </c>
      <c r="C157" s="6">
        <v>1.087658716</v>
      </c>
      <c r="D157" s="6">
        <v>1.182989254</v>
      </c>
    </row>
    <row r="158" spans="1:4" x14ac:dyDescent="0.3">
      <c r="A158" s="7">
        <v>20.5</v>
      </c>
      <c r="B158" s="6">
        <v>1.1330795819999999</v>
      </c>
      <c r="C158" s="6">
        <v>1.086701782</v>
      </c>
      <c r="D158" s="6">
        <v>1.181436675</v>
      </c>
    </row>
    <row r="159" spans="1:4" x14ac:dyDescent="0.3">
      <c r="A159" s="7">
        <v>20.6</v>
      </c>
      <c r="B159" s="6">
        <v>1.1317884920000001</v>
      </c>
      <c r="C159" s="6">
        <v>1.085700482</v>
      </c>
      <c r="D159" s="6">
        <v>1.1798329380000001</v>
      </c>
    </row>
    <row r="160" spans="1:4" x14ac:dyDescent="0.3">
      <c r="A160" s="7">
        <v>20.7</v>
      </c>
      <c r="B160" s="6">
        <v>1.130449491</v>
      </c>
      <c r="C160" s="6">
        <v>1.0846559259999999</v>
      </c>
      <c r="D160" s="6">
        <v>1.1781764340000001</v>
      </c>
    </row>
    <row r="161" spans="1:4" x14ac:dyDescent="0.3">
      <c r="A161" s="7">
        <v>20.8</v>
      </c>
      <c r="B161" s="6">
        <v>1.129062392</v>
      </c>
      <c r="C161" s="6">
        <v>1.083569198</v>
      </c>
      <c r="D161" s="6">
        <v>1.1764655980000001</v>
      </c>
    </row>
    <row r="162" spans="1:4" x14ac:dyDescent="0.3">
      <c r="A162" s="7">
        <v>20.9</v>
      </c>
      <c r="B162" s="6">
        <v>1.1276270150000001</v>
      </c>
      <c r="C162" s="6">
        <v>1.082441354</v>
      </c>
      <c r="D162" s="6">
        <v>1.1746989160000001</v>
      </c>
    </row>
    <row r="163" spans="1:4" x14ac:dyDescent="0.3">
      <c r="A163" s="7">
        <v>21</v>
      </c>
      <c r="B163" s="6">
        <v>1.126143189</v>
      </c>
      <c r="C163" s="6">
        <v>1.0812734180000001</v>
      </c>
      <c r="D163" s="6">
        <v>1.1728749270000001</v>
      </c>
    </row>
    <row r="164" spans="1:4" x14ac:dyDescent="0.3">
      <c r="A164" s="7">
        <v>21.1</v>
      </c>
      <c r="B164" s="6">
        <v>1.1246107489999999</v>
      </c>
      <c r="C164" s="6">
        <v>1.0800663859999999</v>
      </c>
      <c r="D164" s="6">
        <v>1.1709922210000001</v>
      </c>
    </row>
    <row r="165" spans="1:4" x14ac:dyDescent="0.3">
      <c r="A165" s="7">
        <v>21.2</v>
      </c>
      <c r="B165" s="6">
        <v>1.1230295400000001</v>
      </c>
      <c r="C165" s="6">
        <v>1.0788212230000001</v>
      </c>
      <c r="D165" s="6">
        <v>1.1690494410000001</v>
      </c>
    </row>
    <row r="166" spans="1:4" x14ac:dyDescent="0.3">
      <c r="A166" s="7">
        <v>21.3</v>
      </c>
      <c r="B166" s="6">
        <v>1.121399415</v>
      </c>
      <c r="C166" s="6">
        <v>1.0775388589999999</v>
      </c>
      <c r="D166" s="6">
        <v>1.1670452870000001</v>
      </c>
    </row>
    <row r="167" spans="1:4" x14ac:dyDescent="0.3">
      <c r="A167" s="7">
        <v>21.4</v>
      </c>
      <c r="B167" s="6">
        <v>1.119720235</v>
      </c>
      <c r="C167" s="6">
        <v>1.076220197</v>
      </c>
      <c r="D167" s="6">
        <v>1.1649785130000001</v>
      </c>
    </row>
    <row r="168" spans="1:4" x14ac:dyDescent="0.3">
      <c r="A168" s="7">
        <v>21.5</v>
      </c>
      <c r="B168" s="6">
        <v>1.11799187</v>
      </c>
      <c r="C168" s="6">
        <v>1.0748661020000001</v>
      </c>
      <c r="D168" s="6">
        <v>1.1628479300000001</v>
      </c>
    </row>
    <row r="169" spans="1:4" x14ac:dyDescent="0.3">
      <c r="A169" s="7">
        <v>21.6</v>
      </c>
      <c r="B169" s="6">
        <v>1.116214198</v>
      </c>
      <c r="C169" s="6">
        <v>1.073477411</v>
      </c>
      <c r="D169" s="6">
        <v>1.160652402</v>
      </c>
    </row>
    <row r="170" spans="1:4" x14ac:dyDescent="0.3">
      <c r="A170" s="7">
        <v>21.7</v>
      </c>
      <c r="B170" s="6">
        <v>1.114387107</v>
      </c>
      <c r="C170" s="6">
        <v>1.072054928</v>
      </c>
      <c r="D170" s="6">
        <v>1.1583908549999999</v>
      </c>
    </row>
    <row r="171" spans="1:4" x14ac:dyDescent="0.3">
      <c r="A171" s="7">
        <v>21.8</v>
      </c>
      <c r="B171" s="6">
        <v>1.112510492</v>
      </c>
      <c r="C171" s="6">
        <v>1.0705994240000001</v>
      </c>
      <c r="D171" s="6">
        <v>1.1560622650000001</v>
      </c>
    </row>
    <row r="172" spans="1:4" x14ac:dyDescent="0.3">
      <c r="A172" s="7">
        <v>21.9</v>
      </c>
      <c r="B172" s="6">
        <v>1.1105842589999999</v>
      </c>
      <c r="C172" s="6">
        <v>1.0691116409999999</v>
      </c>
      <c r="D172" s="6">
        <v>1.1536656679999999</v>
      </c>
    </row>
    <row r="173" spans="1:4" x14ac:dyDescent="0.3">
      <c r="A173" s="7">
        <v>22</v>
      </c>
      <c r="B173" s="6">
        <v>1.108608321</v>
      </c>
      <c r="C173" s="6">
        <v>1.067592289</v>
      </c>
      <c r="D173" s="6">
        <v>1.1512001549999999</v>
      </c>
    </row>
    <row r="174" spans="1:4" x14ac:dyDescent="0.3">
      <c r="A174" s="7">
        <v>22.1</v>
      </c>
      <c r="B174" s="6">
        <v>1.106582602</v>
      </c>
      <c r="C174" s="6">
        <v>1.0660420479999999</v>
      </c>
      <c r="D174" s="6">
        <v>1.1486648740000001</v>
      </c>
    </row>
    <row r="175" spans="1:4" x14ac:dyDescent="0.3">
      <c r="A175" s="7">
        <v>22.2</v>
      </c>
      <c r="B175" s="6">
        <v>1.1045070349999999</v>
      </c>
      <c r="C175" s="6">
        <v>1.064461568</v>
      </c>
      <c r="D175" s="6">
        <v>1.146059028</v>
      </c>
    </row>
    <row r="176" spans="1:4" x14ac:dyDescent="0.3">
      <c r="A176" s="7">
        <v>22.3</v>
      </c>
      <c r="B176" s="6">
        <v>1.10238156</v>
      </c>
      <c r="C176" s="6">
        <v>1.06285147</v>
      </c>
      <c r="D176" s="6">
        <v>1.143381873</v>
      </c>
    </row>
    <row r="177" spans="1:4" x14ac:dyDescent="0.3">
      <c r="A177" s="7">
        <v>22.4</v>
      </c>
      <c r="B177" s="6">
        <v>1.1002061830000001</v>
      </c>
      <c r="C177" s="6">
        <v>1.0612123819999999</v>
      </c>
      <c r="D177" s="6">
        <v>1.1406327940000001</v>
      </c>
    </row>
    <row r="178" spans="1:4" x14ac:dyDescent="0.3">
      <c r="A178" s="7">
        <v>22.5</v>
      </c>
      <c r="B178" s="6">
        <v>1.0979825839999999</v>
      </c>
      <c r="C178" s="6">
        <v>1.059546042</v>
      </c>
      <c r="D178" s="6">
        <v>1.137813467</v>
      </c>
    </row>
    <row r="179" spans="1:4" x14ac:dyDescent="0.3">
      <c r="A179" s="7">
        <v>22.6</v>
      </c>
      <c r="B179" s="6">
        <v>1.0957143979999999</v>
      </c>
      <c r="C179" s="6">
        <v>1.057855472</v>
      </c>
      <c r="D179" s="6">
        <v>1.1349282329999999</v>
      </c>
    </row>
    <row r="180" spans="1:4" x14ac:dyDescent="0.3">
      <c r="A180" s="7">
        <v>22.7</v>
      </c>
      <c r="B180" s="6">
        <v>1.093405347</v>
      </c>
      <c r="C180" s="6">
        <v>1.056143711</v>
      </c>
      <c r="D180" s="6">
        <v>1.1319816060000001</v>
      </c>
    </row>
    <row r="181" spans="1:4" x14ac:dyDescent="0.3">
      <c r="A181" s="7">
        <v>22.8</v>
      </c>
      <c r="B181" s="6">
        <v>1.091059132</v>
      </c>
      <c r="C181" s="6">
        <v>1.0544137360000001</v>
      </c>
      <c r="D181" s="6">
        <v>1.128978112</v>
      </c>
    </row>
    <row r="182" spans="1:4" x14ac:dyDescent="0.3">
      <c r="A182" s="7">
        <v>22.9</v>
      </c>
      <c r="B182" s="6">
        <v>1.088679425</v>
      </c>
      <c r="C182" s="6">
        <v>1.052668471</v>
      </c>
      <c r="D182" s="6">
        <v>1.1259222849999999</v>
      </c>
    </row>
    <row r="183" spans="1:4" x14ac:dyDescent="0.3">
      <c r="A183" s="7">
        <v>23</v>
      </c>
      <c r="B183" s="6">
        <v>1.0862698740000001</v>
      </c>
      <c r="C183" s="6">
        <v>1.0509107870000001</v>
      </c>
      <c r="D183" s="6">
        <v>1.122818659</v>
      </c>
    </row>
    <row r="184" spans="1:4" x14ac:dyDescent="0.3">
      <c r="A184" s="7">
        <v>23.1</v>
      </c>
      <c r="B184" s="6">
        <v>1.0838341</v>
      </c>
      <c r="C184" s="6">
        <v>1.049143502</v>
      </c>
      <c r="D184" s="6">
        <v>1.119671764</v>
      </c>
    </row>
    <row r="185" spans="1:4" x14ac:dyDescent="0.3">
      <c r="A185" s="7">
        <v>23.2</v>
      </c>
      <c r="B185" s="6">
        <v>1.0813756919999999</v>
      </c>
      <c r="C185" s="6">
        <v>1.0473693900000001</v>
      </c>
      <c r="D185" s="6">
        <v>1.116486122</v>
      </c>
    </row>
    <row r="186" spans="1:4" x14ac:dyDescent="0.3">
      <c r="A186" s="7">
        <v>23.3</v>
      </c>
      <c r="B186" s="6">
        <v>1.0788982140000001</v>
      </c>
      <c r="C186" s="6">
        <v>1.045591178</v>
      </c>
      <c r="D186" s="6">
        <v>1.1132662369999999</v>
      </c>
    </row>
    <row r="187" spans="1:4" x14ac:dyDescent="0.3">
      <c r="A187" s="7">
        <v>23.4</v>
      </c>
      <c r="B187" s="6">
        <v>1.0764051960000001</v>
      </c>
      <c r="C187" s="6">
        <v>1.0438115509999999</v>
      </c>
      <c r="D187" s="6">
        <v>1.110016597</v>
      </c>
    </row>
    <row r="188" spans="1:4" x14ac:dyDescent="0.3">
      <c r="A188" s="7">
        <v>23.5</v>
      </c>
      <c r="B188" s="6">
        <v>1.0739001399999999</v>
      </c>
      <c r="C188" s="6">
        <v>1.042033153</v>
      </c>
      <c r="D188" s="6">
        <v>1.106741669</v>
      </c>
    </row>
    <row r="189" spans="1:4" x14ac:dyDescent="0.3">
      <c r="A189" s="7">
        <v>23.6</v>
      </c>
      <c r="B189" s="6">
        <v>1.0713865170000001</v>
      </c>
      <c r="C189" s="6">
        <v>1.0402585900000001</v>
      </c>
      <c r="D189" s="6">
        <v>1.103445893</v>
      </c>
    </row>
    <row r="190" spans="1:4" x14ac:dyDescent="0.3">
      <c r="A190" s="7">
        <v>23.7</v>
      </c>
      <c r="B190" s="6">
        <v>1.068867765</v>
      </c>
      <c r="C190" s="6">
        <v>1.0384904319999999</v>
      </c>
      <c r="D190" s="6">
        <v>1.1001336799999999</v>
      </c>
    </row>
    <row r="191" spans="1:4" x14ac:dyDescent="0.3">
      <c r="A191" s="7">
        <v>23.8</v>
      </c>
      <c r="B191" s="6">
        <v>1.066347293</v>
      </c>
      <c r="C191" s="6">
        <v>1.0367312120000001</v>
      </c>
      <c r="D191" s="6">
        <v>1.096809409</v>
      </c>
    </row>
    <row r="192" spans="1:4" x14ac:dyDescent="0.3">
      <c r="A192" s="7">
        <v>23.9</v>
      </c>
      <c r="B192" s="6">
        <v>1.0638284739999999</v>
      </c>
      <c r="C192" s="6">
        <v>1.034983435</v>
      </c>
      <c r="D192" s="6">
        <v>1.0934774270000001</v>
      </c>
    </row>
    <row r="193" spans="1:4" x14ac:dyDescent="0.3">
      <c r="A193" s="7">
        <v>24</v>
      </c>
      <c r="B193" s="6">
        <v>1.0613146550000001</v>
      </c>
      <c r="C193" s="6">
        <v>1.03324957</v>
      </c>
      <c r="D193" s="6">
        <v>1.0901420429999999</v>
      </c>
    </row>
    <row r="194" spans="1:4" x14ac:dyDescent="0.3">
      <c r="A194" s="7">
        <v>24.1</v>
      </c>
      <c r="B194" s="6">
        <v>1.0588091470000001</v>
      </c>
      <c r="C194" s="6">
        <v>1.03153206</v>
      </c>
      <c r="D194" s="6">
        <v>1.08680753</v>
      </c>
    </row>
    <row r="195" spans="1:4" x14ac:dyDescent="0.3">
      <c r="A195" s="7">
        <v>24.2</v>
      </c>
      <c r="B195" s="6">
        <v>1.056315232</v>
      </c>
      <c r="C195" s="6">
        <v>1.0298333200000001</v>
      </c>
      <c r="D195" s="6">
        <v>1.0834781200000001</v>
      </c>
    </row>
    <row r="196" spans="1:4" x14ac:dyDescent="0.3">
      <c r="A196" s="7">
        <v>24.3</v>
      </c>
      <c r="B196" s="6">
        <v>1.0538361599999999</v>
      </c>
      <c r="C196" s="6">
        <v>1.0281557400000001</v>
      </c>
      <c r="D196" s="6">
        <v>1.0801580040000001</v>
      </c>
    </row>
    <row r="197" spans="1:4" x14ac:dyDescent="0.3">
      <c r="A197" s="7">
        <v>24.4</v>
      </c>
      <c r="B197" s="6">
        <v>1.0513751499999999</v>
      </c>
      <c r="C197" s="6">
        <v>1.0265016840000001</v>
      </c>
      <c r="D197" s="6">
        <v>1.0768513319999999</v>
      </c>
    </row>
    <row r="198" spans="1:4" x14ac:dyDescent="0.3">
      <c r="A198" s="7">
        <v>24.5</v>
      </c>
      <c r="B198" s="6">
        <v>1.048935393</v>
      </c>
      <c r="C198" s="6">
        <v>1.024873497</v>
      </c>
      <c r="D198" s="6">
        <v>1.0735622119999999</v>
      </c>
    </row>
    <row r="199" spans="1:4" x14ac:dyDescent="0.3">
      <c r="A199" s="7">
        <v>24.6</v>
      </c>
      <c r="B199" s="6">
        <v>1.0465200480000001</v>
      </c>
      <c r="C199" s="6">
        <v>1.023273501</v>
      </c>
      <c r="D199" s="6">
        <v>1.070294705</v>
      </c>
    </row>
    <row r="200" spans="1:4" x14ac:dyDescent="0.3">
      <c r="A200" s="7">
        <v>24.7</v>
      </c>
      <c r="B200" s="6">
        <v>1.044132246</v>
      </c>
      <c r="C200" s="6">
        <v>1.0217039990000001</v>
      </c>
      <c r="D200" s="6">
        <v>1.067052833</v>
      </c>
    </row>
    <row r="201" spans="1:4" x14ac:dyDescent="0.3">
      <c r="A201" s="7">
        <v>24.8</v>
      </c>
      <c r="B201" s="6">
        <v>1.0417750910000001</v>
      </c>
      <c r="C201" s="6">
        <v>1.020167278</v>
      </c>
      <c r="D201" s="6">
        <v>1.0638405710000001</v>
      </c>
    </row>
    <row r="202" spans="1:4" x14ac:dyDescent="0.3">
      <c r="A202" s="7">
        <v>24.9</v>
      </c>
      <c r="B202" s="6">
        <v>1.039451659</v>
      </c>
      <c r="C202" s="6">
        <v>1.0186656089999999</v>
      </c>
      <c r="D202" s="6">
        <v>1.0606618510000001</v>
      </c>
    </row>
    <row r="203" spans="1:4" x14ac:dyDescent="0.3">
      <c r="A203" s="7">
        <v>25</v>
      </c>
      <c r="B203" s="6">
        <v>1.037164999</v>
      </c>
      <c r="C203" s="6">
        <v>1.0172012500000001</v>
      </c>
      <c r="D203" s="6">
        <v>1.0575205599999999</v>
      </c>
    </row>
    <row r="204" spans="1:4" x14ac:dyDescent="0.3">
      <c r="A204" s="7">
        <v>25.1</v>
      </c>
      <c r="B204" s="6">
        <v>1.0349181380000001</v>
      </c>
      <c r="C204" s="6">
        <v>1.0157764469999999</v>
      </c>
      <c r="D204" s="6">
        <v>1.0544205419999999</v>
      </c>
    </row>
    <row r="205" spans="1:4" x14ac:dyDescent="0.3">
      <c r="A205" s="7">
        <v>25.2</v>
      </c>
      <c r="B205" s="6">
        <v>1.0327140749999999</v>
      </c>
      <c r="C205" s="6">
        <v>1.014393434</v>
      </c>
      <c r="D205" s="6">
        <v>1.0513655989999999</v>
      </c>
    </row>
    <row r="206" spans="1:4" x14ac:dyDescent="0.3">
      <c r="A206" s="7">
        <v>25.3</v>
      </c>
      <c r="B206" s="6">
        <v>1.03055579</v>
      </c>
      <c r="C206" s="6">
        <v>1.013054439</v>
      </c>
      <c r="D206" s="6">
        <v>1.0483594899999999</v>
      </c>
    </row>
    <row r="207" spans="1:4" x14ac:dyDescent="0.3">
      <c r="A207" s="7">
        <v>25.4</v>
      </c>
      <c r="B207" s="6">
        <v>1.028446239</v>
      </c>
      <c r="C207" s="6">
        <v>1.0117616840000001</v>
      </c>
      <c r="D207" s="6">
        <v>1.045405932</v>
      </c>
    </row>
    <row r="208" spans="1:4" x14ac:dyDescent="0.3">
      <c r="A208" s="7">
        <v>25.5</v>
      </c>
      <c r="B208" s="6">
        <v>1.0263883600000001</v>
      </c>
      <c r="C208" s="6">
        <v>1.0105173839999999</v>
      </c>
      <c r="D208" s="6">
        <v>1.0425086020000001</v>
      </c>
    </row>
    <row r="209" spans="1:13" x14ac:dyDescent="0.3">
      <c r="A209" s="7">
        <v>25.6</v>
      </c>
      <c r="B209" s="6">
        <v>1.024385071</v>
      </c>
      <c r="C209" s="6">
        <v>1.009323755</v>
      </c>
      <c r="D209" s="6">
        <v>1.0396711350000001</v>
      </c>
    </row>
    <row r="210" spans="1:13" x14ac:dyDescent="0.3">
      <c r="A210" s="7">
        <v>25.7</v>
      </c>
      <c r="B210" s="6">
        <v>1.0224392760000001</v>
      </c>
      <c r="C210" s="6">
        <v>1.0081830119999999</v>
      </c>
      <c r="D210" s="6">
        <v>1.0368971309999999</v>
      </c>
      <c r="M210" s="4"/>
    </row>
    <row r="211" spans="1:13" x14ac:dyDescent="0.3">
      <c r="A211" s="7">
        <v>25.8</v>
      </c>
      <c r="B211" s="6">
        <v>1.0205538599999999</v>
      </c>
      <c r="C211" s="6">
        <v>1.007097371</v>
      </c>
      <c r="D211" s="6">
        <v>1.0341901490000001</v>
      </c>
      <c r="M211" s="4"/>
    </row>
    <row r="212" spans="1:13" x14ac:dyDescent="0.3">
      <c r="A212" s="7">
        <v>25.9</v>
      </c>
      <c r="B212" s="6">
        <v>1.018731697</v>
      </c>
      <c r="C212" s="6">
        <v>1.006069055</v>
      </c>
      <c r="D212" s="6">
        <v>1.031553715</v>
      </c>
      <c r="M212" s="4"/>
    </row>
    <row r="213" spans="1:13" x14ac:dyDescent="0.3">
      <c r="A213" s="7">
        <v>26</v>
      </c>
      <c r="B213" s="6">
        <v>1.01697565</v>
      </c>
      <c r="C213" s="6">
        <v>1.005100291</v>
      </c>
      <c r="D213" s="6">
        <v>1.0289913180000001</v>
      </c>
    </row>
    <row r="214" spans="1:13" x14ac:dyDescent="0.3">
      <c r="A214" s="7">
        <v>26.1</v>
      </c>
      <c r="B214" s="6">
        <v>1.015288572</v>
      </c>
      <c r="C214" s="6">
        <v>1.0041933190000001</v>
      </c>
      <c r="D214" s="6">
        <v>1.0265064150000001</v>
      </c>
    </row>
    <row r="215" spans="1:13" x14ac:dyDescent="0.3">
      <c r="A215" s="7">
        <v>26.2</v>
      </c>
      <c r="B215" s="6">
        <v>1.0136733060000001</v>
      </c>
      <c r="C215" s="6">
        <v>1.003350389</v>
      </c>
      <c r="D215" s="6">
        <v>1.0241024299999999</v>
      </c>
    </row>
    <row r="216" spans="1:13" x14ac:dyDescent="0.3">
      <c r="A216" s="7">
        <v>26.3</v>
      </c>
      <c r="B216" s="6">
        <v>1.0121326939999999</v>
      </c>
      <c r="C216" s="6">
        <v>1.002573768</v>
      </c>
      <c r="D216" s="6">
        <v>1.0217827580000001</v>
      </c>
    </row>
    <row r="217" spans="1:13" x14ac:dyDescent="0.3">
      <c r="A217" s="7">
        <v>26.4</v>
      </c>
      <c r="B217" s="6">
        <v>1.0106695699999999</v>
      </c>
      <c r="C217" s="6">
        <v>1.0018657399999999</v>
      </c>
      <c r="D217" s="6">
        <v>1.019550763</v>
      </c>
    </row>
    <row r="218" spans="1:13" x14ac:dyDescent="0.3">
      <c r="A218" s="7">
        <v>26.5</v>
      </c>
      <c r="B218" s="6">
        <v>1.0092867700000001</v>
      </c>
      <c r="C218" s="6">
        <v>1.001228612</v>
      </c>
      <c r="D218" s="6">
        <v>1.0174097820000001</v>
      </c>
    </row>
    <row r="219" spans="1:13" x14ac:dyDescent="0.3">
      <c r="A219" s="7">
        <v>26.6</v>
      </c>
      <c r="B219" s="6">
        <v>1.0079871309999999</v>
      </c>
      <c r="C219" s="6">
        <v>1.000664716</v>
      </c>
      <c r="D219" s="6">
        <v>1.0153631279999999</v>
      </c>
    </row>
    <row r="220" spans="1:13" x14ac:dyDescent="0.3">
      <c r="A220" s="7">
        <v>26.7</v>
      </c>
      <c r="B220" s="6">
        <v>1.0067734930000001</v>
      </c>
      <c r="C220" s="6">
        <v>1.0001764129999999</v>
      </c>
      <c r="D220" s="6">
        <v>1.0134140869999999</v>
      </c>
    </row>
    <row r="221" spans="1:13" x14ac:dyDescent="0.3">
      <c r="A221" s="7">
        <v>26.8</v>
      </c>
      <c r="B221" s="6">
        <v>1.005648702</v>
      </c>
      <c r="C221" s="6">
        <v>0.99976609599999999</v>
      </c>
      <c r="D221" s="6">
        <v>1.011565922</v>
      </c>
    </row>
    <row r="222" spans="1:13" x14ac:dyDescent="0.3">
      <c r="A222" s="7">
        <v>26.9</v>
      </c>
      <c r="B222" s="6">
        <v>1.004615614</v>
      </c>
      <c r="C222" s="6">
        <v>0.99943619500000003</v>
      </c>
      <c r="D222" s="6">
        <v>1.0098218750000001</v>
      </c>
    </row>
    <row r="223" spans="1:13" x14ac:dyDescent="0.3">
      <c r="A223" s="7">
        <v>27</v>
      </c>
      <c r="B223" s="6">
        <v>1.0036770960000001</v>
      </c>
      <c r="C223" s="6">
        <v>0.99918918499999998</v>
      </c>
      <c r="D223" s="6">
        <v>1.008185165</v>
      </c>
    </row>
    <row r="224" spans="1:13" x14ac:dyDescent="0.3">
      <c r="A224" s="7">
        <v>27.1</v>
      </c>
      <c r="B224" s="6">
        <v>1.002836029</v>
      </c>
      <c r="C224" s="6">
        <v>0.99902758400000002</v>
      </c>
      <c r="D224" s="6">
        <v>1.006658992</v>
      </c>
    </row>
    <row r="225" spans="1:4" x14ac:dyDescent="0.3">
      <c r="A225" s="7">
        <v>27.2</v>
      </c>
      <c r="B225" s="6">
        <v>1.0020953109999999</v>
      </c>
      <c r="C225" s="6">
        <v>0.99895396400000003</v>
      </c>
      <c r="D225" s="6">
        <v>1.0052465370000001</v>
      </c>
    </row>
    <row r="226" spans="1:4" x14ac:dyDescent="0.3">
      <c r="A226" s="7">
        <v>27.3</v>
      </c>
      <c r="B226" s="6">
        <v>1.001457861</v>
      </c>
      <c r="C226" s="6">
        <v>0.99897095400000002</v>
      </c>
      <c r="D226" s="6">
        <v>1.003950959</v>
      </c>
    </row>
    <row r="227" spans="1:4" x14ac:dyDescent="0.3">
      <c r="A227" s="7">
        <v>27.4</v>
      </c>
      <c r="B227" s="6">
        <v>1.0009266210000001</v>
      </c>
      <c r="C227" s="6">
        <v>0.99908124799999998</v>
      </c>
      <c r="D227" s="6">
        <v>1.002775403</v>
      </c>
    </row>
    <row r="228" spans="1:4" x14ac:dyDescent="0.3">
      <c r="A228" s="7">
        <v>27.5</v>
      </c>
      <c r="B228" s="6">
        <v>1.00050456</v>
      </c>
      <c r="C228" s="6">
        <v>0.99928761099999996</v>
      </c>
      <c r="D228" s="6">
        <v>1.0017229919999999</v>
      </c>
    </row>
    <row r="229" spans="1:4" x14ac:dyDescent="0.3">
      <c r="A229" s="7">
        <v>27.6</v>
      </c>
      <c r="B229" s="6">
        <v>1.000194676</v>
      </c>
      <c r="C229" s="6">
        <v>0.99959288499999999</v>
      </c>
      <c r="D229" s="6">
        <v>1.000796829</v>
      </c>
    </row>
    <row r="230" spans="1:4" x14ac:dyDescent="0.3">
      <c r="A230" s="10">
        <v>27.7</v>
      </c>
      <c r="B230" s="11">
        <v>1</v>
      </c>
      <c r="C230" s="11">
        <v>1</v>
      </c>
      <c r="D230" s="11">
        <v>1</v>
      </c>
    </row>
    <row r="231" spans="1:4" x14ac:dyDescent="0.3">
      <c r="A231" s="7">
        <v>27.8</v>
      </c>
      <c r="B231" s="6">
        <v>1.000044988</v>
      </c>
      <c r="C231" s="6">
        <v>0.99947044100000004</v>
      </c>
      <c r="D231" s="6">
        <v>1.0006198660000001</v>
      </c>
    </row>
    <row r="232" spans="1:4" x14ac:dyDescent="0.3">
      <c r="A232" s="7">
        <v>27.9</v>
      </c>
      <c r="B232" s="6">
        <v>1.000076406</v>
      </c>
      <c r="C232" s="6">
        <v>0.99948828300000003</v>
      </c>
      <c r="D232" s="6">
        <v>1.0006648739999999</v>
      </c>
    </row>
    <row r="233" spans="1:4" x14ac:dyDescent="0.3">
      <c r="A233" s="7">
        <v>28</v>
      </c>
      <c r="B233" s="6">
        <v>1.0001381069999999</v>
      </c>
      <c r="C233" s="6">
        <v>0.99841602799999996</v>
      </c>
      <c r="D233" s="6">
        <v>1.001863156</v>
      </c>
    </row>
    <row r="234" spans="1:4" x14ac:dyDescent="0.3">
      <c r="A234" s="8">
        <v>28.1</v>
      </c>
      <c r="B234" s="6">
        <v>1.000434839</v>
      </c>
      <c r="C234" s="6">
        <v>0.99816629700000004</v>
      </c>
      <c r="D234" s="6">
        <v>1.002708538</v>
      </c>
    </row>
    <row r="235" spans="1:4" x14ac:dyDescent="0.3">
      <c r="A235" s="7">
        <v>28.2</v>
      </c>
      <c r="B235" s="6">
        <v>1.0008584819999999</v>
      </c>
      <c r="C235" s="6">
        <v>0.99805613400000004</v>
      </c>
      <c r="D235" s="6">
        <v>1.0036686990000001</v>
      </c>
    </row>
    <row r="236" spans="1:4" x14ac:dyDescent="0.3">
      <c r="A236" s="7">
        <v>28.3</v>
      </c>
      <c r="B236" s="6">
        <v>1.0014077050000001</v>
      </c>
      <c r="C236" s="6">
        <v>0.99808305200000003</v>
      </c>
      <c r="D236" s="6">
        <v>1.004743433</v>
      </c>
    </row>
    <row r="237" spans="1:4" x14ac:dyDescent="0.3">
      <c r="A237" s="7">
        <v>28.4</v>
      </c>
      <c r="B237" s="6">
        <v>1.00208122</v>
      </c>
      <c r="C237" s="6">
        <v>0.99824460599999998</v>
      </c>
      <c r="D237" s="6">
        <v>1.0059325800000001</v>
      </c>
    </row>
    <row r="238" spans="1:4" x14ac:dyDescent="0.3">
      <c r="A238" s="7">
        <v>28.5</v>
      </c>
      <c r="B238" s="6">
        <v>1.002877783</v>
      </c>
      <c r="C238" s="6">
        <v>0.99853839499999997</v>
      </c>
      <c r="D238" s="6">
        <v>1.0072360300000001</v>
      </c>
    </row>
    <row r="239" spans="1:4" x14ac:dyDescent="0.3">
      <c r="A239" s="7">
        <v>28.6</v>
      </c>
      <c r="B239" s="6">
        <v>1.0037961900000001</v>
      </c>
      <c r="C239" s="6">
        <v>0.99896205699999996</v>
      </c>
      <c r="D239" s="6">
        <v>1.0086537170000001</v>
      </c>
    </row>
    <row r="240" spans="1:4" x14ac:dyDescent="0.3">
      <c r="A240" s="7">
        <v>28.7</v>
      </c>
      <c r="B240" s="6">
        <v>1.0048352760000001</v>
      </c>
      <c r="C240" s="6">
        <v>0.99951327499999998</v>
      </c>
      <c r="D240" s="6">
        <v>1.010185616</v>
      </c>
    </row>
    <row r="241" spans="1:4" x14ac:dyDescent="0.3">
      <c r="A241" s="7">
        <v>28.8</v>
      </c>
      <c r="B241" s="6">
        <v>1.0059939149999999</v>
      </c>
      <c r="C241" s="6">
        <v>1.000189768</v>
      </c>
      <c r="D241" s="6">
        <v>1.0118317429999999</v>
      </c>
    </row>
    <row r="242" spans="1:4" x14ac:dyDescent="0.3">
      <c r="A242" s="7">
        <v>28.9</v>
      </c>
      <c r="B242" s="6">
        <v>1.0072710149999999</v>
      </c>
      <c r="C242" s="6">
        <v>1.000989299</v>
      </c>
      <c r="D242" s="6">
        <v>1.013592152</v>
      </c>
    </row>
    <row r="243" spans="1:4" x14ac:dyDescent="0.3">
      <c r="A243" s="7">
        <v>29</v>
      </c>
      <c r="B243" s="6">
        <v>1.008665521</v>
      </c>
      <c r="C243" s="6">
        <v>1.0019096670000001</v>
      </c>
      <c r="D243" s="6">
        <v>1.0154669279999999</v>
      </c>
    </row>
    <row r="244" spans="1:4" x14ac:dyDescent="0.3">
      <c r="A244" s="7">
        <v>29.1</v>
      </c>
      <c r="B244" s="6">
        <v>1.0101764090000001</v>
      </c>
      <c r="C244" s="6">
        <v>1.002948714</v>
      </c>
      <c r="D244" s="6">
        <v>1.017456189</v>
      </c>
    </row>
    <row r="245" spans="1:4" x14ac:dyDescent="0.3">
      <c r="A245" s="7">
        <v>29.2</v>
      </c>
      <c r="B245" s="6">
        <v>1.011802688</v>
      </c>
      <c r="C245" s="6">
        <v>1.004104321</v>
      </c>
      <c r="D245" s="6">
        <v>1.019560077</v>
      </c>
    </row>
    <row r="246" spans="1:4" x14ac:dyDescent="0.3">
      <c r="A246" s="7">
        <v>29.3</v>
      </c>
      <c r="B246" s="6">
        <v>1.013543396</v>
      </c>
      <c r="C246" s="6">
        <v>1.005374408</v>
      </c>
      <c r="D246" s="6">
        <v>1.0217787599999999</v>
      </c>
    </row>
    <row r="247" spans="1:4" x14ac:dyDescent="0.3">
      <c r="A247" s="7">
        <v>29.4</v>
      </c>
      <c r="B247" s="6">
        <v>1.015397602</v>
      </c>
      <c r="C247" s="6">
        <v>1.006756939</v>
      </c>
      <c r="D247" s="6">
        <v>1.024112425</v>
      </c>
    </row>
    <row r="248" spans="1:4" x14ac:dyDescent="0.3">
      <c r="A248" s="7">
        <v>29.5</v>
      </c>
      <c r="B248" s="6">
        <v>1.0173643999999999</v>
      </c>
      <c r="C248" s="6">
        <v>1.008249919</v>
      </c>
      <c r="D248" s="6">
        <v>1.0265612749999999</v>
      </c>
    </row>
    <row r="249" spans="1:4" x14ac:dyDescent="0.3">
      <c r="A249" s="7">
        <v>29.6</v>
      </c>
      <c r="B249" s="6">
        <v>1.01944291</v>
      </c>
      <c r="C249" s="6">
        <v>1.009851396</v>
      </c>
      <c r="D249" s="6">
        <v>1.0291255239999999</v>
      </c>
    </row>
    <row r="250" spans="1:4" x14ac:dyDescent="0.3">
      <c r="A250" s="7">
        <v>29.7</v>
      </c>
      <c r="B250" s="6">
        <v>1.0216322799999999</v>
      </c>
      <c r="C250" s="6">
        <v>1.011559463</v>
      </c>
      <c r="D250" s="6">
        <v>1.0318053979999999</v>
      </c>
    </row>
    <row r="251" spans="1:4" x14ac:dyDescent="0.3">
      <c r="A251" s="7">
        <v>29.8</v>
      </c>
      <c r="B251" s="6">
        <v>1.0239316759999999</v>
      </c>
      <c r="C251" s="6">
        <v>1.0133722570000001</v>
      </c>
      <c r="D251" s="6">
        <v>1.0346011260000001</v>
      </c>
    </row>
    <row r="252" spans="1:4" x14ac:dyDescent="0.3">
      <c r="A252" s="7">
        <v>29.9</v>
      </c>
      <c r="B252" s="6">
        <v>1.026340292</v>
      </c>
      <c r="C252" s="6">
        <v>1.0152879589999999</v>
      </c>
      <c r="D252" s="6">
        <v>1.037512939</v>
      </c>
    </row>
    <row r="253" spans="1:4" x14ac:dyDescent="0.3">
      <c r="A253" s="7">
        <v>30</v>
      </c>
      <c r="B253" s="6">
        <v>1.0288573379999999</v>
      </c>
      <c r="C253" s="6">
        <v>1.0173047989999999</v>
      </c>
      <c r="D253" s="6">
        <v>1.040541068</v>
      </c>
    </row>
    <row r="254" spans="1:4" x14ac:dyDescent="0.3">
      <c r="A254" s="7">
        <v>30.1</v>
      </c>
      <c r="B254" s="6">
        <v>1.031482046</v>
      </c>
      <c r="C254" s="6">
        <v>1.019421052</v>
      </c>
      <c r="D254" s="6">
        <v>1.0436857369999999</v>
      </c>
    </row>
    <row r="255" spans="1:4" x14ac:dyDescent="0.3">
      <c r="A255" s="7">
        <v>30.2</v>
      </c>
      <c r="B255" s="6">
        <v>1.0342136669999999</v>
      </c>
      <c r="C255" s="6">
        <v>1.021635042</v>
      </c>
      <c r="D255" s="6">
        <v>1.046947163</v>
      </c>
    </row>
    <row r="256" spans="1:4" x14ac:dyDescent="0.3">
      <c r="A256" s="7">
        <v>30.3</v>
      </c>
      <c r="B256" s="6">
        <v>1.0370514669999999</v>
      </c>
      <c r="C256" s="6">
        <v>1.0239451390000001</v>
      </c>
      <c r="D256" s="6">
        <v>1.0503255549999999</v>
      </c>
    </row>
    <row r="257" spans="1:4" x14ac:dyDescent="0.3">
      <c r="A257" s="7">
        <v>30.4</v>
      </c>
      <c r="B257" s="6">
        <v>1.0399947300000001</v>
      </c>
      <c r="C257" s="6">
        <v>1.0263497610000001</v>
      </c>
      <c r="D257" s="6">
        <v>1.0538211049999999</v>
      </c>
    </row>
    <row r="258" spans="1:4" x14ac:dyDescent="0.3">
      <c r="A258" s="7">
        <v>30.5</v>
      </c>
      <c r="B258" s="6">
        <v>1.043042754</v>
      </c>
      <c r="C258" s="6">
        <v>1.028847375</v>
      </c>
      <c r="D258" s="6">
        <v>1.057433992</v>
      </c>
    </row>
    <row r="259" spans="1:4" x14ac:dyDescent="0.3">
      <c r="A259" s="7">
        <v>30.6</v>
      </c>
      <c r="B259" s="6">
        <v>1.04619485</v>
      </c>
      <c r="C259" s="6">
        <v>1.031436493</v>
      </c>
      <c r="D259" s="6">
        <v>1.0611643770000001</v>
      </c>
    </row>
    <row r="260" spans="1:4" x14ac:dyDescent="0.3">
      <c r="A260" s="7">
        <v>30.7</v>
      </c>
      <c r="B260" s="6">
        <v>1.0494503420000001</v>
      </c>
      <c r="C260" s="6">
        <v>1.0341156760000001</v>
      </c>
      <c r="D260" s="6">
        <v>1.0650124030000001</v>
      </c>
    </row>
    <row r="261" spans="1:4" x14ac:dyDescent="0.3">
      <c r="A261" s="7">
        <v>30.8</v>
      </c>
      <c r="B261" s="6">
        <v>1.0528085659999999</v>
      </c>
      <c r="C261" s="6">
        <v>1.0368835279999999</v>
      </c>
      <c r="D261" s="6">
        <v>1.0689781899999999</v>
      </c>
    </row>
    <row r="262" spans="1:4" x14ac:dyDescent="0.3">
      <c r="A262" s="7">
        <v>30.9</v>
      </c>
      <c r="B262" s="6">
        <v>1.0562688680000001</v>
      </c>
      <c r="C262" s="6">
        <v>1.0397387010000001</v>
      </c>
      <c r="D262" s="6">
        <v>1.0730618380000001</v>
      </c>
    </row>
    <row r="263" spans="1:4" x14ac:dyDescent="0.3">
      <c r="A263" s="7">
        <v>31</v>
      </c>
      <c r="B263" s="6">
        <v>1.0598306019999999</v>
      </c>
      <c r="C263" s="6">
        <v>1.042679889</v>
      </c>
      <c r="D263" s="6">
        <v>1.077263423</v>
      </c>
    </row>
    <row r="264" spans="1:4" x14ac:dyDescent="0.3">
      <c r="A264" s="7">
        <v>31.1</v>
      </c>
      <c r="B264" s="6">
        <v>1.0634931320000001</v>
      </c>
      <c r="C264" s="6">
        <v>1.0457058269999999</v>
      </c>
      <c r="D264" s="6">
        <v>1.0815829969999999</v>
      </c>
    </row>
    <row r="265" spans="1:4" x14ac:dyDescent="0.3">
      <c r="A265" s="7">
        <v>31.2</v>
      </c>
      <c r="B265" s="6">
        <v>1.0672558270000001</v>
      </c>
      <c r="C265" s="6">
        <v>1.048815294</v>
      </c>
      <c r="D265" s="6">
        <v>1.0860205869999999</v>
      </c>
    </row>
    <row r="266" spans="1:4" x14ac:dyDescent="0.3">
      <c r="A266" s="7">
        <v>31.3</v>
      </c>
      <c r="B266" s="6">
        <v>1.0711180629999999</v>
      </c>
      <c r="C266" s="6">
        <v>1.0520071040000001</v>
      </c>
      <c r="D266" s="6">
        <v>1.090576196</v>
      </c>
    </row>
    <row r="267" spans="1:4" x14ac:dyDescent="0.3">
      <c r="A267" s="7">
        <v>31.4</v>
      </c>
      <c r="B267" s="6">
        <v>1.075079221</v>
      </c>
      <c r="C267" s="6">
        <v>1.0552801110000001</v>
      </c>
      <c r="D267" s="6">
        <v>1.0952497999999999</v>
      </c>
    </row>
    <row r="268" spans="1:4" x14ac:dyDescent="0.3">
      <c r="A268" s="7">
        <v>31.5</v>
      </c>
      <c r="B268" s="6">
        <v>1.0791386839999999</v>
      </c>
      <c r="C268" s="6">
        <v>1.0586332030000001</v>
      </c>
      <c r="D268" s="6">
        <v>1.1000413499999999</v>
      </c>
    </row>
    <row r="269" spans="1:4" x14ac:dyDescent="0.3">
      <c r="A269" s="7">
        <v>31.6</v>
      </c>
      <c r="B269" s="6">
        <v>1.083295839</v>
      </c>
      <c r="C269" s="6">
        <v>1.062065303</v>
      </c>
      <c r="D269" s="6">
        <v>1.1049507709999999</v>
      </c>
    </row>
    <row r="270" spans="1:4" x14ac:dyDescent="0.3">
      <c r="A270" s="7">
        <v>31.7</v>
      </c>
      <c r="B270" s="6">
        <v>1.087550075</v>
      </c>
      <c r="C270" s="6">
        <v>1.0655753610000001</v>
      </c>
      <c r="D270" s="6">
        <v>1.1099779599999999</v>
      </c>
    </row>
    <row r="271" spans="1:4" x14ac:dyDescent="0.3">
      <c r="A271" s="7">
        <v>31.8</v>
      </c>
      <c r="B271" s="6">
        <v>1.09190078</v>
      </c>
      <c r="C271" s="6">
        <v>1.0691623610000001</v>
      </c>
      <c r="D271" s="6">
        <v>1.11512279</v>
      </c>
    </row>
    <row r="272" spans="1:4" x14ac:dyDescent="0.3">
      <c r="A272" s="7">
        <v>31.9</v>
      </c>
      <c r="B272" s="6">
        <v>1.096347344</v>
      </c>
      <c r="C272" s="6">
        <v>1.07282531</v>
      </c>
      <c r="D272" s="6">
        <v>1.1203851069999999</v>
      </c>
    </row>
    <row r="273" spans="1:4" x14ac:dyDescent="0.3">
      <c r="A273" s="7">
        <v>32</v>
      </c>
      <c r="B273" s="6">
        <v>1.1008891519999999</v>
      </c>
      <c r="C273" s="6">
        <v>1.07656324</v>
      </c>
      <c r="D273" s="6">
        <v>1.12576473</v>
      </c>
    </row>
    <row r="274" spans="1:4" x14ac:dyDescent="0.3">
      <c r="A274" s="7">
        <v>32.1</v>
      </c>
      <c r="B274" s="6">
        <v>1.1055255900000001</v>
      </c>
      <c r="C274" s="6">
        <v>1.080375208</v>
      </c>
      <c r="D274" s="6">
        <v>1.1312614540000001</v>
      </c>
    </row>
    <row r="275" spans="1:4" x14ac:dyDescent="0.3">
      <c r="A275" s="7">
        <v>32.200000000000003</v>
      </c>
      <c r="B275" s="6">
        <v>1.1102560370000001</v>
      </c>
      <c r="C275" s="6">
        <v>1.0842602889999999</v>
      </c>
      <c r="D275" s="6">
        <v>1.136875047</v>
      </c>
    </row>
    <row r="276" spans="1:4" x14ac:dyDescent="0.3">
      <c r="A276" s="7">
        <v>32.299999999999997</v>
      </c>
      <c r="B276" s="6">
        <v>1.1150798689999999</v>
      </c>
      <c r="C276" s="6">
        <v>1.088217577</v>
      </c>
      <c r="D276" s="6">
        <v>1.142605248</v>
      </c>
    </row>
    <row r="277" spans="1:4" x14ac:dyDescent="0.3">
      <c r="A277" s="7">
        <v>32.4</v>
      </c>
      <c r="B277" s="6">
        <v>1.1199964570000001</v>
      </c>
      <c r="C277" s="6">
        <v>1.0922461809999999</v>
      </c>
      <c r="D277" s="6">
        <v>1.1484517750000001</v>
      </c>
    </row>
    <row r="278" spans="1:4" x14ac:dyDescent="0.3">
      <c r="A278" s="7">
        <v>32.5</v>
      </c>
      <c r="B278" s="6">
        <v>1.1250051649999999</v>
      </c>
      <c r="C278" s="6">
        <v>1.096345224</v>
      </c>
      <c r="D278" s="6">
        <v>1.1544143149999999</v>
      </c>
    </row>
    <row r="279" spans="1:4" x14ac:dyDescent="0.3">
      <c r="A279" s="7">
        <v>32.6</v>
      </c>
      <c r="B279" s="6">
        <v>1.1301053480000001</v>
      </c>
      <c r="C279" s="6">
        <v>1.100513844</v>
      </c>
      <c r="D279" s="6">
        <v>1.160492531</v>
      </c>
    </row>
    <row r="280" spans="1:4" x14ac:dyDescent="0.3">
      <c r="A280" s="7">
        <v>32.700000000000003</v>
      </c>
      <c r="B280" s="6">
        <v>1.1352963519999999</v>
      </c>
      <c r="C280" s="6">
        <v>1.1047511860000001</v>
      </c>
      <c r="D280" s="6">
        <v>1.1666860590000001</v>
      </c>
    </row>
    <row r="281" spans="1:4" x14ac:dyDescent="0.3">
      <c r="A281" s="7">
        <v>32.799999999999997</v>
      </c>
      <c r="B281" s="6">
        <v>1.1405775170000001</v>
      </c>
      <c r="C281" s="6">
        <v>1.1090564030000001</v>
      </c>
      <c r="D281" s="6">
        <v>1.172994509</v>
      </c>
    </row>
    <row r="282" spans="1:4" x14ac:dyDescent="0.3">
      <c r="A282" s="7">
        <v>32.9</v>
      </c>
      <c r="B282" s="6">
        <v>1.145948167</v>
      </c>
      <c r="C282" s="6">
        <v>1.1134286579999999</v>
      </c>
      <c r="D282" s="6">
        <v>1.179417462</v>
      </c>
    </row>
    <row r="283" spans="1:4" x14ac:dyDescent="0.3">
      <c r="A283" s="7">
        <v>33</v>
      </c>
      <c r="B283" s="6">
        <v>1.1514076179999999</v>
      </c>
      <c r="C283" s="6">
        <v>1.1178671140000001</v>
      </c>
      <c r="D283" s="6">
        <v>1.1859544719999999</v>
      </c>
    </row>
    <row r="284" spans="1:4" x14ac:dyDescent="0.3">
      <c r="A284" s="7">
        <v>33.1</v>
      </c>
      <c r="B284" s="6">
        <v>1.156955172</v>
      </c>
      <c r="C284" s="6">
        <v>1.1223709399999999</v>
      </c>
      <c r="D284" s="6">
        <v>1.192605066</v>
      </c>
    </row>
    <row r="285" spans="1:4" x14ac:dyDescent="0.3">
      <c r="A285" s="7">
        <v>33.200000000000003</v>
      </c>
      <c r="B285" s="6">
        <v>1.1625901160000001</v>
      </c>
      <c r="C285" s="6">
        <v>1.1269393059999999</v>
      </c>
      <c r="D285" s="6">
        <v>1.199368743</v>
      </c>
    </row>
    <row r="286" spans="1:4" x14ac:dyDescent="0.3">
      <c r="A286" s="7">
        <v>33.299999999999997</v>
      </c>
      <c r="B286" s="6">
        <v>1.1683117249999999</v>
      </c>
      <c r="C286" s="6">
        <v>1.131571382</v>
      </c>
      <c r="D286" s="6">
        <v>1.20624497</v>
      </c>
    </row>
    <row r="287" spans="1:4" x14ac:dyDescent="0.3">
      <c r="A287" s="7">
        <v>33.4</v>
      </c>
      <c r="B287" s="6">
        <v>1.174119256</v>
      </c>
      <c r="C287" s="6">
        <v>1.136266335</v>
      </c>
      <c r="D287" s="6">
        <v>1.2132331869999999</v>
      </c>
    </row>
    <row r="288" spans="1:4" x14ac:dyDescent="0.3">
      <c r="A288" s="7">
        <v>33.5</v>
      </c>
      <c r="B288" s="6">
        <v>1.1800119490000001</v>
      </c>
      <c r="C288" s="6">
        <v>1.1410233299999999</v>
      </c>
      <c r="D288" s="6">
        <v>1.2203328040000001</v>
      </c>
    </row>
    <row r="289" spans="1:4" x14ac:dyDescent="0.3">
      <c r="A289" s="7">
        <v>33.6</v>
      </c>
      <c r="B289" s="6">
        <v>1.1859890280000001</v>
      </c>
      <c r="C289" s="6">
        <v>1.1458415280000001</v>
      </c>
      <c r="D289" s="6">
        <v>1.227543198</v>
      </c>
    </row>
    <row r="290" spans="1:4" x14ac:dyDescent="0.3">
      <c r="A290" s="7">
        <v>33.700000000000003</v>
      </c>
      <c r="B290" s="6">
        <v>1.192049696</v>
      </c>
      <c r="C290" s="6">
        <v>1.150720084</v>
      </c>
      <c r="D290" s="6">
        <v>1.2348637149999999</v>
      </c>
    </row>
    <row r="291" spans="1:4" x14ac:dyDescent="0.3">
      <c r="A291" s="7">
        <v>33.799999999999997</v>
      </c>
      <c r="B291" s="6">
        <v>1.198193139</v>
      </c>
      <c r="C291" s="6">
        <v>1.1556581459999999</v>
      </c>
      <c r="D291" s="6">
        <v>1.2422936689999999</v>
      </c>
    </row>
    <row r="292" spans="1:4" x14ac:dyDescent="0.3">
      <c r="A292" s="7">
        <v>33.9</v>
      </c>
      <c r="B292" s="6">
        <v>1.2044185190000001</v>
      </c>
      <c r="C292" s="6">
        <v>1.160654852</v>
      </c>
      <c r="D292" s="6">
        <v>1.249832338</v>
      </c>
    </row>
    <row r="293" spans="1:4" x14ac:dyDescent="0.3">
      <c r="A293" s="7">
        <v>34</v>
      </c>
      <c r="B293" s="6">
        <v>1.210724978</v>
      </c>
      <c r="C293" s="6">
        <v>1.165709334</v>
      </c>
      <c r="D293" s="6">
        <v>1.2574789689999999</v>
      </c>
    </row>
    <row r="294" spans="1:4" x14ac:dyDescent="0.3">
      <c r="A294" s="7">
        <v>34.1</v>
      </c>
      <c r="B294" s="6">
        <v>1.2171116360000001</v>
      </c>
      <c r="C294" s="6">
        <v>1.170820711</v>
      </c>
      <c r="D294" s="6">
        <v>1.2652327720000001</v>
      </c>
    </row>
    <row r="295" spans="1:4" x14ac:dyDescent="0.3">
      <c r="A295" s="7">
        <v>34.200000000000003</v>
      </c>
      <c r="B295" s="6">
        <v>1.2235775870000001</v>
      </c>
      <c r="C295" s="6">
        <v>1.1759880920000001</v>
      </c>
      <c r="D295" s="6">
        <v>1.2730929179999999</v>
      </c>
    </row>
    <row r="296" spans="1:4" x14ac:dyDescent="0.3">
      <c r="A296" s="7">
        <v>34.299999999999997</v>
      </c>
      <c r="B296" s="6">
        <v>1.2301219029999999</v>
      </c>
      <c r="C296" s="6">
        <v>1.1812105719999999</v>
      </c>
      <c r="D296" s="6">
        <v>1.281058544</v>
      </c>
    </row>
    <row r="297" spans="1:4" x14ac:dyDescent="0.3">
      <c r="A297" s="7">
        <v>34.4</v>
      </c>
      <c r="B297" s="6">
        <v>1.2367436279999999</v>
      </c>
      <c r="C297" s="6">
        <v>1.186487235</v>
      </c>
      <c r="D297" s="6">
        <v>1.289128746</v>
      </c>
    </row>
    <row r="298" spans="1:4" x14ac:dyDescent="0.3">
      <c r="A298" s="7">
        <v>34.5</v>
      </c>
      <c r="B298" s="6">
        <v>1.2434417799999999</v>
      </c>
      <c r="C298" s="6">
        <v>1.1918171470000001</v>
      </c>
      <c r="D298" s="6">
        <v>1.2973025819999999</v>
      </c>
    </row>
    <row r="299" spans="1:4" x14ac:dyDescent="0.3">
      <c r="A299" s="7">
        <v>34.6</v>
      </c>
      <c r="B299" s="6">
        <v>1.250215351</v>
      </c>
      <c r="C299" s="6">
        <v>1.197199361</v>
      </c>
      <c r="D299" s="6">
        <v>1.305579066</v>
      </c>
    </row>
    <row r="300" spans="1:4" x14ac:dyDescent="0.3">
      <c r="A300" s="7">
        <v>34.700000000000003</v>
      </c>
      <c r="B300" s="6">
        <v>1.2570633019999999</v>
      </c>
      <c r="C300" s="6">
        <v>1.2026329140000001</v>
      </c>
      <c r="D300" s="6">
        <v>1.3139571729999999</v>
      </c>
    </row>
    <row r="301" spans="1:4" x14ac:dyDescent="0.3">
      <c r="A301" s="7">
        <v>34.799999999999997</v>
      </c>
      <c r="B301" s="6">
        <v>1.2639845649999999</v>
      </c>
      <c r="C301" s="6">
        <v>1.208116824</v>
      </c>
      <c r="D301" s="6">
        <v>1.322435834</v>
      </c>
    </row>
    <row r="302" spans="1:4" x14ac:dyDescent="0.3">
      <c r="A302" s="7">
        <v>34.9</v>
      </c>
      <c r="B302" s="6">
        <v>1.2709780429999999</v>
      </c>
      <c r="C302" s="6">
        <v>1.2136500939999999</v>
      </c>
      <c r="D302" s="6">
        <v>1.3310139329999999</v>
      </c>
    </row>
    <row r="303" spans="1:4" x14ac:dyDescent="0.3">
      <c r="A303" s="7">
        <v>35</v>
      </c>
      <c r="B303" s="6">
        <v>1.2780426060000001</v>
      </c>
      <c r="C303" s="6">
        <v>1.219231706</v>
      </c>
      <c r="D303" s="6">
        <v>1.3396903099999999</v>
      </c>
    </row>
    <row r="304" spans="1:4" x14ac:dyDescent="0.3">
      <c r="A304" s="7">
        <v>35.1</v>
      </c>
      <c r="B304" s="6">
        <v>1.2851770920000001</v>
      </c>
      <c r="C304" s="6">
        <v>1.224860622</v>
      </c>
      <c r="D304" s="6">
        <v>1.3484637589999999</v>
      </c>
    </row>
    <row r="305" spans="1:4" x14ac:dyDescent="0.3">
      <c r="A305" s="7">
        <v>35.200000000000003</v>
      </c>
      <c r="B305" s="6">
        <v>1.292380307</v>
      </c>
      <c r="C305" s="6">
        <v>1.2305357859999999</v>
      </c>
      <c r="D305" s="6">
        <v>1.3573330219999999</v>
      </c>
    </row>
    <row r="306" spans="1:4" x14ac:dyDescent="0.3">
      <c r="A306" s="7">
        <v>35.299999999999997</v>
      </c>
      <c r="B306" s="6">
        <v>1.29965102</v>
      </c>
      <c r="C306" s="6">
        <v>1.2362561190000001</v>
      </c>
      <c r="D306" s="6">
        <v>1.366296795</v>
      </c>
    </row>
    <row r="307" spans="1:4" x14ac:dyDescent="0.3">
      <c r="A307" s="7">
        <v>35.4</v>
      </c>
      <c r="B307" s="6">
        <v>1.3069879680000001</v>
      </c>
      <c r="C307" s="6">
        <v>1.2420205230000001</v>
      </c>
      <c r="D307" s="6">
        <v>1.375353721</v>
      </c>
    </row>
    <row r="308" spans="1:4" x14ac:dyDescent="0.3">
      <c r="A308" s="7">
        <v>35.5</v>
      </c>
      <c r="B308" s="6">
        <v>1.31438985</v>
      </c>
      <c r="C308" s="6">
        <v>1.247827875</v>
      </c>
      <c r="D308" s="6">
        <v>1.3845023919999999</v>
      </c>
    </row>
    <row r="309" spans="1:4" x14ac:dyDescent="0.3">
      <c r="A309" s="7">
        <v>35.6</v>
      </c>
      <c r="B309" s="6">
        <v>1.3218553289999999</v>
      </c>
      <c r="C309" s="6">
        <v>1.2536770310000001</v>
      </c>
      <c r="D309" s="6">
        <v>1.3937413439999999</v>
      </c>
    </row>
    <row r="310" spans="1:4" x14ac:dyDescent="0.3">
      <c r="A310" s="7">
        <v>35.700000000000003</v>
      </c>
      <c r="B310" s="6">
        <v>1.3293830289999999</v>
      </c>
      <c r="C310" s="6">
        <v>1.259566822</v>
      </c>
      <c r="D310" s="6">
        <v>1.4030690610000001</v>
      </c>
    </row>
    <row r="311" spans="1:4" x14ac:dyDescent="0.3">
      <c r="A311" s="7">
        <v>35.799999999999997</v>
      </c>
      <c r="B311" s="6">
        <v>1.3369715369999999</v>
      </c>
      <c r="C311" s="6">
        <v>1.2654960559999999</v>
      </c>
      <c r="D311" s="6">
        <v>1.412483969</v>
      </c>
    </row>
    <row r="312" spans="1:4" x14ac:dyDescent="0.3">
      <c r="A312" s="7">
        <v>35.9</v>
      </c>
      <c r="B312" s="6">
        <v>1.3446194</v>
      </c>
      <c r="C312" s="6">
        <v>1.271463515</v>
      </c>
      <c r="D312" s="6">
        <v>1.4219844370000001</v>
      </c>
    </row>
    <row r="313" spans="1:4" x14ac:dyDescent="0.3">
      <c r="A313" s="7">
        <v>36</v>
      </c>
      <c r="B313" s="6">
        <v>1.352325123</v>
      </c>
      <c r="C313" s="6">
        <v>1.277467957</v>
      </c>
      <c r="D313" s="6">
        <v>1.4315687749999999</v>
      </c>
    </row>
    <row r="314" spans="1:4" x14ac:dyDescent="0.3">
      <c r="A314" s="7">
        <v>36.1</v>
      </c>
      <c r="B314" s="6">
        <v>1.3600871720000001</v>
      </c>
      <c r="C314" s="6">
        <v>1.283508114</v>
      </c>
      <c r="D314" s="6">
        <v>1.441235233</v>
      </c>
    </row>
    <row r="315" spans="1:4" x14ac:dyDescent="0.3">
      <c r="A315" s="7">
        <v>36.200000000000003</v>
      </c>
      <c r="B315" s="6">
        <v>1.3679039710000001</v>
      </c>
      <c r="C315" s="6">
        <v>1.2895826909999999</v>
      </c>
      <c r="D315" s="6">
        <v>1.450982</v>
      </c>
    </row>
    <row r="316" spans="1:4" x14ac:dyDescent="0.3">
      <c r="A316" s="7">
        <v>36.299999999999997</v>
      </c>
      <c r="B316" s="6">
        <v>1.3757738989999999</v>
      </c>
      <c r="C316" s="6">
        <v>1.295690367</v>
      </c>
      <c r="D316" s="6">
        <v>1.4608072030000001</v>
      </c>
    </row>
    <row r="317" spans="1:4" x14ac:dyDescent="0.3">
      <c r="A317" s="7">
        <v>36.4</v>
      </c>
      <c r="B317" s="6">
        <v>1.3836952929999999</v>
      </c>
      <c r="C317" s="6">
        <v>1.3018297910000001</v>
      </c>
      <c r="D317" s="6">
        <v>1.470708903</v>
      </c>
    </row>
    <row r="318" spans="1:4" x14ac:dyDescent="0.3">
      <c r="A318" s="7">
        <v>36.5</v>
      </c>
      <c r="B318" s="6">
        <v>1.391666447</v>
      </c>
      <c r="C318" s="6">
        <v>1.307999589</v>
      </c>
      <c r="D318" s="6">
        <v>1.4806850979999999</v>
      </c>
    </row>
    <row r="319" spans="1:4" x14ac:dyDescent="0.3">
      <c r="A319" s="7">
        <v>36.6</v>
      </c>
      <c r="B319" s="6">
        <v>1.3996856070000001</v>
      </c>
      <c r="C319" s="6">
        <v>1.3141983530000001</v>
      </c>
      <c r="D319" s="6">
        <v>1.4907337190000001</v>
      </c>
    </row>
    <row r="320" spans="1:4" x14ac:dyDescent="0.3">
      <c r="A320" s="7">
        <v>36.700000000000003</v>
      </c>
    </row>
    <row r="321" spans="1:1" x14ac:dyDescent="0.3">
      <c r="A321" s="7">
        <v>36.799999999999997</v>
      </c>
    </row>
    <row r="322" spans="1:1" x14ac:dyDescent="0.3">
      <c r="A322" s="7">
        <v>36.9</v>
      </c>
    </row>
    <row r="323" spans="1:1" x14ac:dyDescent="0.3">
      <c r="A323" s="7">
        <v>37</v>
      </c>
    </row>
    <row r="324" spans="1:1" x14ac:dyDescent="0.3">
      <c r="A324" s="7">
        <v>37.1</v>
      </c>
    </row>
    <row r="325" spans="1:1" x14ac:dyDescent="0.3">
      <c r="A325" s="7">
        <v>37.200000000000003</v>
      </c>
    </row>
    <row r="326" spans="1:1" x14ac:dyDescent="0.3">
      <c r="A326" s="7">
        <v>37.299999999999997</v>
      </c>
    </row>
    <row r="327" spans="1:1" x14ac:dyDescent="0.3">
      <c r="A327" s="7">
        <v>37.4</v>
      </c>
    </row>
    <row r="328" spans="1:1" x14ac:dyDescent="0.3">
      <c r="A328" s="7">
        <v>37.5</v>
      </c>
    </row>
    <row r="329" spans="1:1" x14ac:dyDescent="0.3">
      <c r="A329" s="7">
        <v>37.6</v>
      </c>
    </row>
    <row r="330" spans="1:1" x14ac:dyDescent="0.3">
      <c r="A330" s="7">
        <v>37.700000000000003</v>
      </c>
    </row>
    <row r="331" spans="1:1" x14ac:dyDescent="0.3">
      <c r="A331" s="7">
        <v>37.799999999999997</v>
      </c>
    </row>
    <row r="332" spans="1:1" x14ac:dyDescent="0.3">
      <c r="A332" s="7">
        <v>37.9</v>
      </c>
    </row>
    <row r="333" spans="1:1" x14ac:dyDescent="0.3">
      <c r="A333" s="7">
        <v>38</v>
      </c>
    </row>
  </sheetData>
  <mergeCells count="2">
    <mergeCell ref="A1:A2"/>
    <mergeCell ref="B1:D1"/>
  </mergeCells>
  <pageMargins left="0.7" right="0.7" top="0.75" bottom="0.75" header="0.3" footer="0.3"/>
  <headerFooter>
    <oddFooter>&amp;R_x000D_&amp;1#&amp;"Aptos"&amp;10&amp;K000000 Official Use Only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73324-F4F1-47B0-8688-D2FD1B9A10B5}">
  <dimension ref="A1:N11"/>
  <sheetViews>
    <sheetView tabSelected="1" workbookViewId="0"/>
  </sheetViews>
  <sheetFormatPr defaultRowHeight="14.4" x14ac:dyDescent="0.3"/>
  <sheetData>
    <row r="1" spans="1:14" x14ac:dyDescent="0.3">
      <c r="A1" t="s">
        <v>20</v>
      </c>
      <c r="B1" t="s">
        <v>21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t="s">
        <v>13</v>
      </c>
      <c r="J1" t="s">
        <v>14</v>
      </c>
      <c r="K1" t="s">
        <v>15</v>
      </c>
      <c r="L1" t="s">
        <v>16</v>
      </c>
      <c r="M1" t="s">
        <v>17</v>
      </c>
      <c r="N1" t="s">
        <v>18</v>
      </c>
    </row>
    <row r="2" spans="1:14" x14ac:dyDescent="0.3">
      <c r="A2">
        <v>2016</v>
      </c>
      <c r="B2" t="s">
        <v>19</v>
      </c>
      <c r="C2" s="13">
        <v>27.71678</v>
      </c>
      <c r="D2" s="12">
        <v>27.614619999999999</v>
      </c>
      <c r="E2" s="12">
        <v>30.182670000000002</v>
      </c>
      <c r="F2" s="12">
        <v>32.243369999999999</v>
      </c>
      <c r="G2" s="12">
        <v>31.3033</v>
      </c>
      <c r="H2" s="12">
        <v>29.501660000000001</v>
      </c>
      <c r="I2" s="13">
        <v>29.65</v>
      </c>
      <c r="J2" s="12">
        <v>29</v>
      </c>
      <c r="K2" s="12">
        <v>29.05</v>
      </c>
      <c r="L2" s="13">
        <v>28.582429999999999</v>
      </c>
      <c r="M2" s="12">
        <v>28.802900000000001</v>
      </c>
      <c r="N2" s="12">
        <v>27.600020000000001</v>
      </c>
    </row>
    <row r="3" spans="1:14" x14ac:dyDescent="0.3">
      <c r="A3">
        <v>2017</v>
      </c>
      <c r="B3" t="s">
        <v>19</v>
      </c>
      <c r="C3" s="13">
        <v>27.812519999999999</v>
      </c>
      <c r="D3" s="12">
        <v>27.887830000000001</v>
      </c>
      <c r="E3" s="12">
        <v>29.39162</v>
      </c>
      <c r="F3" s="12">
        <v>30.110279999999999</v>
      </c>
      <c r="G3" s="12">
        <v>29.542660000000001</v>
      </c>
      <c r="H3" s="12">
        <v>29.549769999999999</v>
      </c>
      <c r="I3" s="13">
        <v>29.15</v>
      </c>
      <c r="J3" s="12">
        <v>29.2</v>
      </c>
      <c r="K3" s="12">
        <v>29.1</v>
      </c>
      <c r="L3" s="13">
        <v>28.592379999999999</v>
      </c>
      <c r="M3" s="12">
        <v>28.128139999999998</v>
      </c>
      <c r="N3" s="12">
        <v>26.728809999999999</v>
      </c>
    </row>
    <row r="4" spans="1:14" x14ac:dyDescent="0.3">
      <c r="A4">
        <v>2018</v>
      </c>
      <c r="B4" t="s">
        <v>19</v>
      </c>
      <c r="C4" s="13">
        <v>27.604420000000001</v>
      </c>
      <c r="D4" s="12">
        <v>27.324860000000001</v>
      </c>
      <c r="E4" s="12">
        <v>29.20035</v>
      </c>
      <c r="F4" s="12">
        <v>29.337350000000001</v>
      </c>
      <c r="G4" s="12">
        <v>29.539770000000001</v>
      </c>
      <c r="H4" s="12">
        <v>29.35</v>
      </c>
      <c r="I4" s="13">
        <v>28.900980000000001</v>
      </c>
      <c r="J4" s="12">
        <v>28.45</v>
      </c>
      <c r="K4" s="12">
        <v>28.591000000000001</v>
      </c>
      <c r="L4" s="13">
        <v>28.884399999999999</v>
      </c>
      <c r="M4" s="12">
        <v>28.896159999999998</v>
      </c>
      <c r="N4" s="12">
        <v>28.687909999999999</v>
      </c>
    </row>
    <row r="5" spans="1:14" x14ac:dyDescent="0.3">
      <c r="B5" s="12" t="s">
        <v>39</v>
      </c>
      <c r="C5">
        <v>27.7</v>
      </c>
      <c r="D5">
        <v>27.7</v>
      </c>
      <c r="E5">
        <v>27.7</v>
      </c>
      <c r="F5">
        <v>27.7</v>
      </c>
      <c r="G5">
        <v>27.7</v>
      </c>
      <c r="H5">
        <v>27.7</v>
      </c>
      <c r="I5">
        <v>27.7</v>
      </c>
      <c r="J5">
        <v>27.7</v>
      </c>
      <c r="K5">
        <v>27.7</v>
      </c>
      <c r="L5">
        <v>27.7</v>
      </c>
      <c r="M5">
        <v>27.7</v>
      </c>
      <c r="N5">
        <v>27.7</v>
      </c>
    </row>
    <row r="6" spans="1:14" x14ac:dyDescent="0.3">
      <c r="B6" s="12"/>
    </row>
    <row r="7" spans="1:14" x14ac:dyDescent="0.3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x14ac:dyDescent="0.3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4" x14ac:dyDescent="0.3"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x14ac:dyDescent="0.3"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4" x14ac:dyDescent="0.3"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</sheetData>
  <pageMargins left="0.7" right="0.7" top="0.75" bottom="0.75" header="0.3" footer="0.3"/>
  <headerFooter>
    <oddFooter>&amp;R_x000D_&amp;1#&amp;"Aptos"&amp;10&amp;K000000 Official Use Only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31103-7CD1-4316-90BD-A3FA82C29A71}">
  <dimension ref="A1:L49"/>
  <sheetViews>
    <sheetView workbookViewId="0"/>
  </sheetViews>
  <sheetFormatPr defaultRowHeight="14.4" x14ac:dyDescent="0.3"/>
  <cols>
    <col min="3" max="3" width="9.88671875" bestFit="1" customWidth="1"/>
  </cols>
  <sheetData>
    <row r="1" spans="1:12" x14ac:dyDescent="0.3">
      <c r="A1" t="s">
        <v>5</v>
      </c>
      <c r="B1" t="s">
        <v>6</v>
      </c>
      <c r="C1" t="s">
        <v>23</v>
      </c>
      <c r="D1" t="s">
        <v>24</v>
      </c>
      <c r="E1" t="s">
        <v>25</v>
      </c>
    </row>
    <row r="2" spans="1:12" x14ac:dyDescent="0.3">
      <c r="A2">
        <v>2016</v>
      </c>
      <c r="B2" t="s">
        <v>7</v>
      </c>
      <c r="C2">
        <v>3855.5659999999998</v>
      </c>
      <c r="D2">
        <v>3852.6869999999999</v>
      </c>
      <c r="E2">
        <v>8.4223500000000007E-2</v>
      </c>
      <c r="G2">
        <v>2016</v>
      </c>
      <c r="L2">
        <v>2017</v>
      </c>
    </row>
    <row r="3" spans="1:12" x14ac:dyDescent="0.3">
      <c r="A3">
        <v>2016</v>
      </c>
      <c r="B3" t="s">
        <v>8</v>
      </c>
      <c r="C3">
        <v>3588.2959999999998</v>
      </c>
      <c r="D3">
        <v>3586.3</v>
      </c>
      <c r="E3">
        <v>0</v>
      </c>
    </row>
    <row r="4" spans="1:12" x14ac:dyDescent="0.3">
      <c r="A4">
        <v>2016</v>
      </c>
      <c r="B4" t="s">
        <v>9</v>
      </c>
      <c r="C4">
        <v>3881.114</v>
      </c>
      <c r="D4">
        <v>3754.1930000000002</v>
      </c>
      <c r="E4">
        <v>126.92140000000001</v>
      </c>
    </row>
    <row r="5" spans="1:12" x14ac:dyDescent="0.3">
      <c r="A5">
        <v>2016</v>
      </c>
      <c r="B5" t="s">
        <v>10</v>
      </c>
      <c r="C5">
        <v>4288.759</v>
      </c>
      <c r="D5">
        <v>3858.8530000000001</v>
      </c>
      <c r="E5">
        <v>429.9058</v>
      </c>
    </row>
    <row r="6" spans="1:12" x14ac:dyDescent="0.3">
      <c r="A6">
        <v>2016</v>
      </c>
      <c r="B6" t="s">
        <v>11</v>
      </c>
      <c r="C6">
        <v>3724.335</v>
      </c>
      <c r="D6">
        <v>3473.6570000000002</v>
      </c>
      <c r="E6">
        <v>250.678</v>
      </c>
    </row>
    <row r="7" spans="1:12" x14ac:dyDescent="0.3">
      <c r="A7">
        <v>2016</v>
      </c>
      <c r="B7" t="s">
        <v>12</v>
      </c>
      <c r="C7">
        <v>3337.902</v>
      </c>
      <c r="D7">
        <v>3281.6869999999999</v>
      </c>
      <c r="E7">
        <v>56.214359999999999</v>
      </c>
    </row>
    <row r="8" spans="1:12" x14ac:dyDescent="0.3">
      <c r="A8">
        <v>2016</v>
      </c>
      <c r="B8" t="s">
        <v>13</v>
      </c>
      <c r="C8">
        <v>3588.2020000000002</v>
      </c>
      <c r="D8">
        <v>3516.2570000000001</v>
      </c>
      <c r="E8">
        <v>71.944890000000001</v>
      </c>
    </row>
    <row r="9" spans="1:12" x14ac:dyDescent="0.3">
      <c r="A9">
        <v>2016</v>
      </c>
      <c r="B9" t="s">
        <v>14</v>
      </c>
      <c r="C9">
        <v>3591.03</v>
      </c>
      <c r="D9">
        <v>3560.47</v>
      </c>
      <c r="E9">
        <v>30.559560000000001</v>
      </c>
    </row>
    <row r="10" spans="1:12" x14ac:dyDescent="0.3">
      <c r="A10">
        <v>2016</v>
      </c>
      <c r="B10" t="s">
        <v>15</v>
      </c>
      <c r="C10">
        <v>3560.5790000000002</v>
      </c>
      <c r="D10">
        <v>3528.28</v>
      </c>
      <c r="E10">
        <v>32.299460000000003</v>
      </c>
    </row>
    <row r="11" spans="1:12" x14ac:dyDescent="0.3">
      <c r="A11">
        <v>2016</v>
      </c>
      <c r="B11" t="s">
        <v>16</v>
      </c>
      <c r="C11">
        <v>3774.3</v>
      </c>
      <c r="D11">
        <v>3761.9349999999999</v>
      </c>
      <c r="E11">
        <v>12.365259999999999</v>
      </c>
    </row>
    <row r="12" spans="1:12" x14ac:dyDescent="0.3">
      <c r="A12">
        <v>2016</v>
      </c>
      <c r="B12" t="s">
        <v>17</v>
      </c>
      <c r="C12">
        <v>3541.4409999999998</v>
      </c>
      <c r="D12">
        <v>3520.87</v>
      </c>
      <c r="E12">
        <v>20.570979999999999</v>
      </c>
    </row>
    <row r="13" spans="1:12" x14ac:dyDescent="0.3">
      <c r="A13">
        <v>2016</v>
      </c>
      <c r="B13" t="s">
        <v>18</v>
      </c>
      <c r="C13">
        <v>3491.4760000000001</v>
      </c>
      <c r="D13">
        <v>3490.3159999999998</v>
      </c>
      <c r="E13">
        <v>0</v>
      </c>
    </row>
    <row r="14" spans="1:12" x14ac:dyDescent="0.3">
      <c r="A14">
        <v>2017</v>
      </c>
      <c r="B14" t="s">
        <v>7</v>
      </c>
      <c r="C14">
        <v>3730.7719999999999</v>
      </c>
      <c r="D14">
        <v>3728.8240000000001</v>
      </c>
      <c r="E14">
        <v>0.14334820000000001</v>
      </c>
    </row>
    <row r="15" spans="1:12" x14ac:dyDescent="0.3">
      <c r="A15">
        <v>2017</v>
      </c>
      <c r="B15" t="s">
        <v>8</v>
      </c>
      <c r="C15">
        <v>3400.098</v>
      </c>
      <c r="D15">
        <v>3399.4749999999999</v>
      </c>
      <c r="E15">
        <v>0.24078040000000001</v>
      </c>
      <c r="G15">
        <v>2018</v>
      </c>
      <c r="L15" t="s">
        <v>22</v>
      </c>
    </row>
    <row r="16" spans="1:12" x14ac:dyDescent="0.3">
      <c r="A16">
        <v>2017</v>
      </c>
      <c r="B16" t="s">
        <v>9</v>
      </c>
      <c r="C16">
        <v>3607.8580000000002</v>
      </c>
      <c r="D16">
        <v>3554.0239999999999</v>
      </c>
      <c r="E16">
        <v>53.833889999999997</v>
      </c>
    </row>
    <row r="17" spans="1:5" x14ac:dyDescent="0.3">
      <c r="A17">
        <v>2017</v>
      </c>
      <c r="B17" t="s">
        <v>10</v>
      </c>
      <c r="C17">
        <v>3558.049</v>
      </c>
      <c r="D17">
        <v>3448.4720000000002</v>
      </c>
      <c r="E17">
        <v>109.5767</v>
      </c>
    </row>
    <row r="18" spans="1:5" x14ac:dyDescent="0.3">
      <c r="A18">
        <v>2017</v>
      </c>
      <c r="B18" t="s">
        <v>11</v>
      </c>
      <c r="C18">
        <v>3524.7159999999999</v>
      </c>
      <c r="D18">
        <v>3462.3429999999998</v>
      </c>
      <c r="E18">
        <v>62.373289999999997</v>
      </c>
    </row>
    <row r="19" spans="1:5" x14ac:dyDescent="0.3">
      <c r="A19">
        <v>2017</v>
      </c>
      <c r="B19" t="s">
        <v>12</v>
      </c>
      <c r="C19">
        <v>3489.2060000000001</v>
      </c>
      <c r="D19">
        <v>3427.1060000000002</v>
      </c>
      <c r="E19">
        <v>62.099460000000001</v>
      </c>
    </row>
    <row r="20" spans="1:5" x14ac:dyDescent="0.3">
      <c r="A20">
        <v>2017</v>
      </c>
      <c r="B20" t="s">
        <v>13</v>
      </c>
      <c r="C20">
        <v>3643.6529999999998</v>
      </c>
      <c r="D20">
        <v>3604.0949999999998</v>
      </c>
      <c r="E20">
        <v>39.55735</v>
      </c>
    </row>
    <row r="21" spans="1:5" x14ac:dyDescent="0.3">
      <c r="A21">
        <v>2017</v>
      </c>
      <c r="B21" t="s">
        <v>14</v>
      </c>
      <c r="C21">
        <v>3669.22</v>
      </c>
      <c r="D21">
        <v>3626.5709999999999</v>
      </c>
      <c r="E21">
        <v>42.649239999999999</v>
      </c>
    </row>
    <row r="22" spans="1:5" x14ac:dyDescent="0.3">
      <c r="A22">
        <v>2017</v>
      </c>
      <c r="B22" t="s">
        <v>15</v>
      </c>
      <c r="C22">
        <v>3634.846</v>
      </c>
      <c r="D22">
        <v>3599.1410000000001</v>
      </c>
      <c r="E22">
        <v>35.705080000000002</v>
      </c>
    </row>
    <row r="23" spans="1:5" x14ac:dyDescent="0.3">
      <c r="A23">
        <v>2017</v>
      </c>
      <c r="B23" t="s">
        <v>16</v>
      </c>
      <c r="C23">
        <v>3828.3069999999998</v>
      </c>
      <c r="D23">
        <v>3815.6489999999999</v>
      </c>
      <c r="E23">
        <v>12.65747</v>
      </c>
    </row>
    <row r="24" spans="1:5" x14ac:dyDescent="0.3">
      <c r="A24">
        <v>2017</v>
      </c>
      <c r="B24" t="s">
        <v>17</v>
      </c>
      <c r="C24">
        <v>3680.7730000000001</v>
      </c>
      <c r="D24">
        <v>3678.7739999999999</v>
      </c>
      <c r="E24">
        <v>1.998575</v>
      </c>
    </row>
    <row r="25" spans="1:5" x14ac:dyDescent="0.3">
      <c r="A25">
        <v>2017</v>
      </c>
      <c r="B25" t="s">
        <v>18</v>
      </c>
      <c r="C25">
        <v>3603.502</v>
      </c>
      <c r="D25">
        <v>3578.9609999999998</v>
      </c>
      <c r="E25">
        <v>0</v>
      </c>
    </row>
    <row r="26" spans="1:5" x14ac:dyDescent="0.3">
      <c r="A26">
        <v>2018</v>
      </c>
      <c r="B26" t="s">
        <v>7</v>
      </c>
      <c r="C26">
        <v>4027.7860000000001</v>
      </c>
      <c r="D26">
        <v>4023.5239999999999</v>
      </c>
      <c r="E26">
        <v>0</v>
      </c>
    </row>
    <row r="27" spans="1:5" x14ac:dyDescent="0.3">
      <c r="A27">
        <v>2018</v>
      </c>
      <c r="B27" t="s">
        <v>8</v>
      </c>
      <c r="C27">
        <v>3567.7959999999998</v>
      </c>
      <c r="D27">
        <v>3561.33</v>
      </c>
      <c r="E27">
        <v>0</v>
      </c>
    </row>
    <row r="28" spans="1:5" x14ac:dyDescent="0.3">
      <c r="A28">
        <v>2018</v>
      </c>
      <c r="B28" t="s">
        <v>9</v>
      </c>
      <c r="C28">
        <v>3737.614</v>
      </c>
      <c r="D28">
        <v>3693.3110000000001</v>
      </c>
      <c r="E28">
        <v>44.30283</v>
      </c>
    </row>
    <row r="29" spans="1:5" x14ac:dyDescent="0.3">
      <c r="A29">
        <v>2018</v>
      </c>
      <c r="B29" t="s">
        <v>10</v>
      </c>
      <c r="C29">
        <v>3697.91</v>
      </c>
      <c r="D29">
        <v>3647.07</v>
      </c>
      <c r="E29">
        <v>50.840150000000001</v>
      </c>
    </row>
    <row r="30" spans="1:5" x14ac:dyDescent="0.3">
      <c r="A30">
        <v>2018</v>
      </c>
      <c r="B30" t="s">
        <v>11</v>
      </c>
      <c r="C30">
        <v>3612.7620000000002</v>
      </c>
      <c r="D30">
        <v>3548.7379999999998</v>
      </c>
      <c r="E30">
        <v>64.023420000000002</v>
      </c>
    </row>
    <row r="31" spans="1:5" x14ac:dyDescent="0.3">
      <c r="A31">
        <v>2018</v>
      </c>
      <c r="B31" t="s">
        <v>12</v>
      </c>
      <c r="C31">
        <v>3538.9989999999998</v>
      </c>
      <c r="D31">
        <v>3488.0430000000001</v>
      </c>
      <c r="E31">
        <v>50.955939999999998</v>
      </c>
    </row>
    <row r="32" spans="1:5" x14ac:dyDescent="0.3">
      <c r="A32">
        <v>2018</v>
      </c>
      <c r="B32" t="s">
        <v>13</v>
      </c>
      <c r="C32">
        <v>3682.8890000000001</v>
      </c>
      <c r="D32">
        <v>3656.172</v>
      </c>
      <c r="E32">
        <v>26.717220000000001</v>
      </c>
    </row>
    <row r="33" spans="1:5" x14ac:dyDescent="0.3">
      <c r="A33">
        <v>2018</v>
      </c>
      <c r="B33" t="s">
        <v>14</v>
      </c>
      <c r="C33">
        <v>3748.0419999999999</v>
      </c>
      <c r="D33">
        <v>3738.498</v>
      </c>
      <c r="E33">
        <v>9.5442640000000001</v>
      </c>
    </row>
    <row r="34" spans="1:5" x14ac:dyDescent="0.3">
      <c r="A34">
        <v>2018</v>
      </c>
      <c r="B34" t="s">
        <v>15</v>
      </c>
      <c r="C34">
        <v>3682.7939999999999</v>
      </c>
      <c r="D34">
        <v>3670.1619999999998</v>
      </c>
      <c r="E34">
        <v>12.63186</v>
      </c>
    </row>
    <row r="35" spans="1:5" x14ac:dyDescent="0.3">
      <c r="A35">
        <v>2018</v>
      </c>
      <c r="B35" t="s">
        <v>16</v>
      </c>
      <c r="C35">
        <v>3771.4810000000002</v>
      </c>
      <c r="D35">
        <v>3746.9870000000001</v>
      </c>
      <c r="E35">
        <v>24.494769999999999</v>
      </c>
    </row>
    <row r="36" spans="1:5" x14ac:dyDescent="0.3">
      <c r="A36">
        <v>2018</v>
      </c>
      <c r="B36" t="s">
        <v>17</v>
      </c>
      <c r="C36">
        <v>3684.6120000000001</v>
      </c>
      <c r="D36">
        <v>3658.152</v>
      </c>
      <c r="E36">
        <v>26.459540000000001</v>
      </c>
    </row>
    <row r="37" spans="1:5" x14ac:dyDescent="0.3">
      <c r="A37">
        <v>2018</v>
      </c>
      <c r="B37" t="s">
        <v>18</v>
      </c>
      <c r="C37">
        <v>3430.3159999999998</v>
      </c>
      <c r="D37">
        <v>3414.4229999999998</v>
      </c>
      <c r="E37">
        <v>15.89306</v>
      </c>
    </row>
    <row r="38" spans="1:5" x14ac:dyDescent="0.3">
      <c r="A38" t="s">
        <v>22</v>
      </c>
      <c r="B38" t="s">
        <v>7</v>
      </c>
      <c r="C38">
        <f t="shared" ref="C38:E48" si="0">SUM(C2,C14,C26)</f>
        <v>11614.124</v>
      </c>
      <c r="D38">
        <f t="shared" si="0"/>
        <v>11605.035</v>
      </c>
      <c r="E38">
        <f t="shared" si="0"/>
        <v>0.22757170000000002</v>
      </c>
    </row>
    <row r="39" spans="1:5" x14ac:dyDescent="0.3">
      <c r="A39" t="s">
        <v>22</v>
      </c>
      <c r="B39" t="s">
        <v>8</v>
      </c>
      <c r="C39">
        <f t="shared" si="0"/>
        <v>10556.19</v>
      </c>
      <c r="D39">
        <f t="shared" si="0"/>
        <v>10547.105</v>
      </c>
      <c r="E39">
        <f t="shared" si="0"/>
        <v>0.24078040000000001</v>
      </c>
    </row>
    <row r="40" spans="1:5" x14ac:dyDescent="0.3">
      <c r="A40" t="s">
        <v>22</v>
      </c>
      <c r="B40" t="s">
        <v>9</v>
      </c>
      <c r="C40">
        <f t="shared" si="0"/>
        <v>11226.585999999999</v>
      </c>
      <c r="D40">
        <f t="shared" si="0"/>
        <v>11001.528</v>
      </c>
      <c r="E40">
        <f t="shared" si="0"/>
        <v>225.05812</v>
      </c>
    </row>
    <row r="41" spans="1:5" x14ac:dyDescent="0.3">
      <c r="A41" t="s">
        <v>22</v>
      </c>
      <c r="B41" t="s">
        <v>10</v>
      </c>
      <c r="C41">
        <f t="shared" si="0"/>
        <v>11544.718000000001</v>
      </c>
      <c r="D41">
        <f t="shared" si="0"/>
        <v>10954.395</v>
      </c>
      <c r="E41">
        <f t="shared" si="0"/>
        <v>590.32264999999995</v>
      </c>
    </row>
    <row r="42" spans="1:5" x14ac:dyDescent="0.3">
      <c r="A42" t="s">
        <v>22</v>
      </c>
      <c r="B42" t="s">
        <v>11</v>
      </c>
      <c r="C42">
        <f t="shared" si="0"/>
        <v>10861.813</v>
      </c>
      <c r="D42">
        <f t="shared" si="0"/>
        <v>10484.737999999999</v>
      </c>
      <c r="E42">
        <f t="shared" si="0"/>
        <v>377.07470999999998</v>
      </c>
    </row>
    <row r="43" spans="1:5" x14ac:dyDescent="0.3">
      <c r="A43" t="s">
        <v>22</v>
      </c>
      <c r="B43" t="s">
        <v>12</v>
      </c>
      <c r="C43">
        <f t="shared" si="0"/>
        <v>10366.107</v>
      </c>
      <c r="D43">
        <f t="shared" si="0"/>
        <v>10196.835999999999</v>
      </c>
      <c r="E43">
        <f t="shared" si="0"/>
        <v>169.26975999999999</v>
      </c>
    </row>
    <row r="44" spans="1:5" x14ac:dyDescent="0.3">
      <c r="A44" t="s">
        <v>22</v>
      </c>
      <c r="B44" t="s">
        <v>13</v>
      </c>
      <c r="C44">
        <f t="shared" si="0"/>
        <v>10914.743999999999</v>
      </c>
      <c r="D44">
        <f t="shared" si="0"/>
        <v>10776.523999999999</v>
      </c>
      <c r="E44">
        <f t="shared" si="0"/>
        <v>138.21946</v>
      </c>
    </row>
    <row r="45" spans="1:5" x14ac:dyDescent="0.3">
      <c r="A45" t="s">
        <v>22</v>
      </c>
      <c r="B45" t="s">
        <v>14</v>
      </c>
      <c r="C45">
        <f t="shared" si="0"/>
        <v>11008.291999999999</v>
      </c>
      <c r="D45">
        <f t="shared" si="0"/>
        <v>10925.538999999999</v>
      </c>
      <c r="E45">
        <f t="shared" si="0"/>
        <v>82.753063999999995</v>
      </c>
    </row>
    <row r="46" spans="1:5" x14ac:dyDescent="0.3">
      <c r="A46" t="s">
        <v>22</v>
      </c>
      <c r="B46" t="s">
        <v>15</v>
      </c>
      <c r="C46">
        <f t="shared" si="0"/>
        <v>10878.219000000001</v>
      </c>
      <c r="D46">
        <f t="shared" si="0"/>
        <v>10797.583000000001</v>
      </c>
      <c r="E46">
        <f t="shared" si="0"/>
        <v>80.636400000000009</v>
      </c>
    </row>
    <row r="47" spans="1:5" x14ac:dyDescent="0.3">
      <c r="A47" t="s">
        <v>22</v>
      </c>
      <c r="B47" t="s">
        <v>16</v>
      </c>
      <c r="C47">
        <f t="shared" si="0"/>
        <v>11374.088</v>
      </c>
      <c r="D47">
        <f t="shared" si="0"/>
        <v>11324.571</v>
      </c>
      <c r="E47">
        <f t="shared" si="0"/>
        <v>49.517499999999998</v>
      </c>
    </row>
    <row r="48" spans="1:5" x14ac:dyDescent="0.3">
      <c r="A48" t="s">
        <v>22</v>
      </c>
      <c r="B48" t="s">
        <v>17</v>
      </c>
      <c r="C48">
        <f t="shared" si="0"/>
        <v>10906.826000000001</v>
      </c>
      <c r="D48">
        <f t="shared" si="0"/>
        <v>10857.796</v>
      </c>
      <c r="E48">
        <f t="shared" si="0"/>
        <v>49.029094999999998</v>
      </c>
    </row>
    <row r="49" spans="1:5" x14ac:dyDescent="0.3">
      <c r="A49" t="s">
        <v>22</v>
      </c>
      <c r="B49" t="s">
        <v>18</v>
      </c>
      <c r="C49">
        <f>SUM(C13,C25,C37)</f>
        <v>10525.294</v>
      </c>
      <c r="D49">
        <f>SUM(D13,D25,D37)</f>
        <v>10483.700000000001</v>
      </c>
      <c r="E49">
        <f>SUM(E13,E25,E37)</f>
        <v>15.89306</v>
      </c>
    </row>
  </sheetData>
  <pageMargins left="0.7" right="0.7" top="0.75" bottom="0.75" header="0.3" footer="0.3"/>
  <headerFooter>
    <oddFooter>&amp;R_x000D_&amp;1#&amp;"Aptos"&amp;10&amp;K000000 Official Use Only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77E2C-696C-4D24-B508-4745784AB505}">
  <dimension ref="A1:N21"/>
  <sheetViews>
    <sheetView workbookViewId="0"/>
  </sheetViews>
  <sheetFormatPr defaultRowHeight="14.4" x14ac:dyDescent="0.3"/>
  <cols>
    <col min="1" max="1" width="21.109375" customWidth="1"/>
  </cols>
  <sheetData>
    <row r="1" spans="1:13" x14ac:dyDescent="0.3">
      <c r="B1">
        <v>2016</v>
      </c>
      <c r="C1">
        <v>2017</v>
      </c>
      <c r="D1">
        <v>2018</v>
      </c>
    </row>
    <row r="2" spans="1:13" x14ac:dyDescent="0.3">
      <c r="A2" t="s">
        <v>30</v>
      </c>
      <c r="B2" s="3">
        <v>1031.5440236999998</v>
      </c>
      <c r="C2" s="3">
        <v>420.83519960000007</v>
      </c>
      <c r="D2" s="3">
        <v>325.8630531</v>
      </c>
    </row>
    <row r="5" spans="1:13" x14ac:dyDescent="0.3">
      <c r="A5" t="s">
        <v>32</v>
      </c>
      <c r="B5">
        <v>2011</v>
      </c>
      <c r="C5">
        <v>2016</v>
      </c>
      <c r="D5">
        <v>2017</v>
      </c>
      <c r="E5">
        <v>2018</v>
      </c>
    </row>
    <row r="6" spans="1:13" x14ac:dyDescent="0.3">
      <c r="A6" t="s">
        <v>28</v>
      </c>
      <c r="B6">
        <v>0.66</v>
      </c>
      <c r="C6">
        <f>B6*C11*C14</f>
        <v>24.837266862472212</v>
      </c>
      <c r="D6">
        <f>B6*D11*D14</f>
        <v>24.395209965673637</v>
      </c>
      <c r="E6">
        <f>B6*E11*E14</f>
        <v>23.804709129257446</v>
      </c>
    </row>
    <row r="7" spans="1:13" x14ac:dyDescent="0.3">
      <c r="A7" t="s">
        <v>29</v>
      </c>
      <c r="B7">
        <v>1.21</v>
      </c>
      <c r="C7">
        <f>B7*C11*C14</f>
        <v>45.534989247865717</v>
      </c>
      <c r="D7">
        <f>B7*D11*D14</f>
        <v>44.724551603734994</v>
      </c>
      <c r="E7">
        <f>B7*E11*E14</f>
        <v>43.64196673697198</v>
      </c>
    </row>
    <row r="9" spans="1:13" x14ac:dyDescent="0.3">
      <c r="B9">
        <v>2011</v>
      </c>
      <c r="C9">
        <v>2016</v>
      </c>
      <c r="D9">
        <v>2017</v>
      </c>
      <c r="E9">
        <v>2018</v>
      </c>
    </row>
    <row r="10" spans="1:13" x14ac:dyDescent="0.3">
      <c r="A10" t="s">
        <v>31</v>
      </c>
      <c r="B10">
        <v>224.9</v>
      </c>
      <c r="C10">
        <v>240.00700000000001</v>
      </c>
      <c r="D10">
        <v>245.12</v>
      </c>
      <c r="E10">
        <v>251.107</v>
      </c>
    </row>
    <row r="11" spans="1:13" x14ac:dyDescent="0.3">
      <c r="C11">
        <f>C10/B10</f>
        <v>1.0671720764784349</v>
      </c>
      <c r="D11">
        <f>D10/B10</f>
        <v>1.0899066251667409</v>
      </c>
      <c r="E11">
        <f>E10/B10</f>
        <v>1.1165273454868829</v>
      </c>
    </row>
    <row r="13" spans="1:13" x14ac:dyDescent="0.3">
      <c r="A13" t="s">
        <v>33</v>
      </c>
      <c r="C13">
        <v>2016</v>
      </c>
      <c r="D13">
        <v>2017</v>
      </c>
      <c r="E13">
        <v>2018</v>
      </c>
    </row>
    <row r="14" spans="1:13" x14ac:dyDescent="0.3">
      <c r="A14" t="s">
        <v>34</v>
      </c>
      <c r="C14">
        <v>35.263500000000001</v>
      </c>
      <c r="D14">
        <v>33.913400000000003</v>
      </c>
      <c r="E14">
        <v>32.3035</v>
      </c>
    </row>
    <row r="16" spans="1:13" x14ac:dyDescent="0.3">
      <c r="C16">
        <v>2016</v>
      </c>
      <c r="D16">
        <v>2017</v>
      </c>
      <c r="E16">
        <v>2018</v>
      </c>
      <c r="K16">
        <v>2016</v>
      </c>
      <c r="L16">
        <v>2017</v>
      </c>
      <c r="M16">
        <v>2018</v>
      </c>
    </row>
    <row r="17" spans="1:14" x14ac:dyDescent="0.3">
      <c r="A17" t="s">
        <v>35</v>
      </c>
      <c r="B17" t="s">
        <v>26</v>
      </c>
      <c r="C17" s="14">
        <f>C6*B2</f>
        <v>25620.734197025256</v>
      </c>
      <c r="D17" s="14">
        <f>D6*C2</f>
        <v>10266.363055188176</v>
      </c>
      <c r="E17" s="14">
        <f>E6*D2</f>
        <v>7757.0751950172744</v>
      </c>
      <c r="I17" t="s">
        <v>38</v>
      </c>
      <c r="K17">
        <v>6732.21</v>
      </c>
      <c r="L17">
        <v>7405</v>
      </c>
      <c r="M17">
        <v>8219</v>
      </c>
    </row>
    <row r="18" spans="1:14" x14ac:dyDescent="0.3">
      <c r="A18" t="s">
        <v>36</v>
      </c>
      <c r="B18" t="s">
        <v>27</v>
      </c>
      <c r="C18" s="14">
        <f>B2*C7</f>
        <v>46971.346027879626</v>
      </c>
      <c r="D18" s="14">
        <f>C2*D7</f>
        <v>18821.66560117832</v>
      </c>
      <c r="E18" s="14">
        <f>D2*E7</f>
        <v>14221.304524198335</v>
      </c>
      <c r="I18" t="s">
        <v>37</v>
      </c>
      <c r="J18" t="s">
        <v>26</v>
      </c>
      <c r="K18" s="15">
        <f t="shared" ref="K18:M19" si="0">100*(C17/1000)/K$17</f>
        <v>0.38056944446214924</v>
      </c>
      <c r="L18" s="15">
        <f t="shared" si="0"/>
        <v>0.13864095955689637</v>
      </c>
      <c r="M18" s="15">
        <f t="shared" si="0"/>
        <v>9.4379793101560708E-2</v>
      </c>
      <c r="N18" s="15"/>
    </row>
    <row r="19" spans="1:14" x14ac:dyDescent="0.3">
      <c r="C19" s="14"/>
      <c r="D19" s="14"/>
      <c r="E19" s="14"/>
      <c r="J19" t="s">
        <v>27</v>
      </c>
      <c r="K19" s="15">
        <f t="shared" si="0"/>
        <v>0.6977106481806068</v>
      </c>
      <c r="L19" s="15">
        <f t="shared" si="0"/>
        <v>0.25417509252097664</v>
      </c>
      <c r="M19" s="15">
        <f t="shared" si="0"/>
        <v>0.17302962068619462</v>
      </c>
      <c r="N19" s="15"/>
    </row>
    <row r="20" spans="1:14" x14ac:dyDescent="0.3">
      <c r="C20" s="14"/>
    </row>
    <row r="21" spans="1:14" x14ac:dyDescent="0.3">
      <c r="C21" s="15"/>
      <c r="D21" s="15"/>
      <c r="E21" s="15"/>
    </row>
  </sheetData>
  <pageMargins left="0.7" right="0.7" top="0.75" bottom="0.75" header="0.3" footer="0.3"/>
  <headerFooter>
    <oddFooter>&amp;R_x000D_&amp;1#&amp;"Aptos"&amp;10&amp;K000000 Official Use Only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fig1</vt:lpstr>
      <vt:lpstr>fig2</vt:lpstr>
      <vt:lpstr>fig3</vt:lpstr>
      <vt:lpstr>fig5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Park</dc:creator>
  <cp:lastModifiedBy>Jane Park</cp:lastModifiedBy>
  <dcterms:created xsi:type="dcterms:W3CDTF">2026-01-28T19:03:13Z</dcterms:created>
  <dcterms:modified xsi:type="dcterms:W3CDTF">2026-03-10T23:06:39Z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2026-03-05T19:24:26Z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d3899b78-7383-4178-a9cf-049c2079c557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